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464 - Raman Spectrometer\2. Tender Document\"/>
    </mc:Choice>
  </mc:AlternateContent>
  <xr:revisionPtr revIDLastSave="0" documentId="13_ncr:1_{F2DD947E-5B31-4F12-827B-B029E941D963}" xr6:coauthVersionLast="41" xr6:coauthVersionMax="41" xr10:uidLastSave="{00000000-0000-0000-0000-000000000000}"/>
  <bookViews>
    <workbookView xWindow="-120" yWindow="-120" windowWidth="29040" windowHeight="15840" tabRatio="759" firstSheet="1" activeTab="2" xr2:uid="{00000000-000D-0000-FFFF-FFFF00000000}"/>
  </bookViews>
  <sheets>
    <sheet name="Drop Codes" sheetId="6" state="hidden" r:id="rId1"/>
    <sheet name="Appendix 1.1" sheetId="16" r:id="rId2"/>
    <sheet name="Appendix 1.2" sheetId="15" r:id="rId3"/>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1" i="16" l="1"/>
  <c r="E41" i="16"/>
  <c r="F42" i="15" l="1"/>
  <c r="E42" i="15"/>
</calcChain>
</file>

<file path=xl/sharedStrings.xml><?xml version="1.0" encoding="utf-8"?>
<sst xmlns="http://schemas.openxmlformats.org/spreadsheetml/2006/main" count="268" uniqueCount="111">
  <si>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</si>
  <si>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</si>
  <si>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</si>
  <si>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</si>
  <si>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</si>
  <si>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</si>
  <si>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</si>
  <si>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</si>
  <si>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</si>
  <si>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</si>
  <si>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</si>
  <si>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</si>
  <si>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</si>
  <si>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</si>
  <si>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</si>
  <si>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</si>
  <si>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</si>
  <si>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</si>
  <si>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</si>
  <si>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</si>
  <si>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</si>
  <si>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t>Electrical Power</t>
  </si>
  <si>
    <t>Desirable, but not necessary - if this can be supplied. Tenderer should suggest alternative if appropriate</t>
  </si>
  <si>
    <t>O</t>
  </si>
  <si>
    <t>System performance</t>
  </si>
  <si>
    <t>Installation &amp; Utilities</t>
  </si>
  <si>
    <t>Site requirements</t>
  </si>
  <si>
    <t>Installation</t>
  </si>
  <si>
    <t>Software and Connectivity</t>
  </si>
  <si>
    <t>Connectivity</t>
  </si>
  <si>
    <t>Regulatory, Support &amp; Warranties</t>
  </si>
  <si>
    <t>Training</t>
  </si>
  <si>
    <t>Warranties</t>
  </si>
  <si>
    <t>Service support</t>
  </si>
  <si>
    <t>Optional requirement which may be quoted for and an assessment made by CPI prior to purchase</t>
  </si>
  <si>
    <t>Extended warranty</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</si>
  <si>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</si>
  <si>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</si>
  <si>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</si>
  <si>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</si>
  <si>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</si>
  <si>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</si>
  <si>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</si>
  <si>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</si>
  <si>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</si>
  <si>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</si>
  <si>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</si>
  <si>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</si>
  <si>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</si>
  <si>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</si>
  <si>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</si>
  <si>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</si>
  <si>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Lot 1 - Raman Spectrometer</t>
  </si>
  <si>
    <t>System Fundementals</t>
  </si>
  <si>
    <t xml:space="preserve">The equipment must a Raman Spectrometer appropriate for use in the analysis of biologically-derived liquid samples. For example, in the analysis of relevant metabolite concentrations in cell culture medium and the determination of antibody quailty/aggregation in harvested bioreactor material. </t>
  </si>
  <si>
    <t>Range of Operation</t>
  </si>
  <si>
    <t>The system must be able to function at multiple incident wavelengths. This may be achieved either by supplying the equipment with light sources covering an adequate wavelength range for use in the analysis of biological samples or having the equipment accomodate easily interchangable laser sources.</t>
  </si>
  <si>
    <t>Sample Preparation</t>
  </si>
  <si>
    <t>The equipment must be capable of analysing in-process cell culture samples with little to no need for pre-purification.</t>
  </si>
  <si>
    <t>Sample Format</t>
  </si>
  <si>
    <t>The ability to take samples in multiple formats (cuvettes, multi-well plates, etc) is desirable.</t>
  </si>
  <si>
    <t>Spectral Range</t>
  </si>
  <si>
    <t>Details of the spectral range over which the system can function must be provided.</t>
  </si>
  <si>
    <t>Consumables</t>
  </si>
  <si>
    <t>The ability to use of generic consumables (sample containers, etc.) is prefered.</t>
  </si>
  <si>
    <t>Detector</t>
  </si>
  <si>
    <t>Ideally, the supplied detector should function at room temperature (with no need for cryogenic cooling).</t>
  </si>
  <si>
    <t>Software</t>
  </si>
  <si>
    <t>A software license agreement must be included in the provided costs.</t>
  </si>
  <si>
    <t xml:space="preserve">The ability to analyse and store basic component data for reference in the future evaluation of more complex mixtures (as part of an automated detection and identification process), is preferred.    </t>
  </si>
  <si>
    <t>The ability to perform basic analysis of spectral data within the built-in software if desirable.</t>
  </si>
  <si>
    <t>Connectivity/Compatibility</t>
  </si>
  <si>
    <t>The ability for the system to be integrated with a Sartorius Ambr-250 or Ambr-15 high-throughput culture system is prefered. This will require the system to be supplied with a fibre probe.</t>
  </si>
  <si>
    <t>Evidence of suitability</t>
  </si>
  <si>
    <t>If possible, please provide literature demonstrating the use of the proposed piece of equipment in the area of cell culture sample analysis, bioreactor process control or antibody quality/titre assessent.</t>
  </si>
  <si>
    <t>M1</t>
  </si>
  <si>
    <t>M2</t>
  </si>
  <si>
    <t>M3</t>
  </si>
  <si>
    <t>M4</t>
  </si>
  <si>
    <t>M5</t>
  </si>
  <si>
    <t>All costs associated with delivery and installation at 1 Union Square, Darlington should be included.</t>
  </si>
  <si>
    <t>A full site requirements guide must be provided as part of the Tender response, including a list of relevant utilities (electricity, gases, etc.), equipment dimensions and any need for specialist lifting and manual handling equipment.</t>
  </si>
  <si>
    <t>Requirements should be provided.</t>
  </si>
  <si>
    <t>M6</t>
  </si>
  <si>
    <t>M7</t>
  </si>
  <si>
    <t>M8</t>
  </si>
  <si>
    <t>Data must be easily exported through the use of multiple file formats, via either USB or network link (wired or wireless).</t>
  </si>
  <si>
    <t>M9</t>
  </si>
  <si>
    <t>Training should be provided along with access to technical support. Training should cover routine operation and troubleshooting.</t>
  </si>
  <si>
    <t>The included warranty period should cover at least 12 months from installation.</t>
  </si>
  <si>
    <t>The opportunity to choose an extended warranty of up to 5 years would be prefered.</t>
  </si>
  <si>
    <t>Maintenance contract options should be provided (if applicable), along with all associated costs. Please also provide details of expected call-out charges (if applicable).</t>
  </si>
  <si>
    <t>M10</t>
  </si>
  <si>
    <t>M11</t>
  </si>
  <si>
    <t>M12</t>
  </si>
  <si>
    <t>D1</t>
  </si>
  <si>
    <t>D2</t>
  </si>
  <si>
    <t>D3</t>
  </si>
  <si>
    <t>D4</t>
  </si>
  <si>
    <t>D5</t>
  </si>
  <si>
    <t>D6</t>
  </si>
  <si>
    <t>D7</t>
  </si>
  <si>
    <t>D8</t>
  </si>
  <si>
    <t>Lot 2 - Raman Microscope</t>
  </si>
  <si>
    <t>The equipment must a Raman Microscope appropriate for use in the analysis of both live and fixed cell samples (microbial, fungal and mammalian) alongside biologically-derived liquid samples. In regards to the liquid samples it is important that the system offer the ability to investigate things such as relevant metabolite concentrations in samples of cell culture medium and antibody quailty/aggregation in harvested bioreactor material.</t>
  </si>
  <si>
    <t>Imaging</t>
  </si>
  <si>
    <t>The system must be capable of imaging individual cells in both raman-mode and as a high-quality conventional microscope.</t>
  </si>
  <si>
    <t>The ability to take samples in both microscope compatible formats and standard bulk-liquid formats (cuvettes, etc) is required.</t>
  </si>
  <si>
    <t>M13</t>
  </si>
  <si>
    <t>M14</t>
  </si>
  <si>
    <r>
      <t xml:space="preserve">Guidance: </t>
    </r>
    <r>
      <rPr>
        <sz val="9.5"/>
        <color rgb="FF000000"/>
        <rFont val="Open Sans"/>
        <family val="2"/>
      </rPr>
      <t>Tenderers must provide responses within the following Columns;</t>
    </r>
    <r>
      <rPr>
        <b/>
        <sz val="9.5"/>
        <color rgb="FF000000"/>
        <rFont val="Open Sans"/>
        <family val="2"/>
      </rPr>
      <t xml:space="preserve">
</t>
    </r>
    <r>
      <rPr>
        <sz val="9.5"/>
        <color rgb="FF000000"/>
        <rFont val="Open Sans"/>
        <family val="2"/>
      </rPr>
      <t>1. Column F - Please provide details of your equipment functionality in relation to CPI requirements specified in column E
2. Column G - Please confirm if your product complies with CPI's functionality requirements specified in Column E, by providing a Yes (Y) or No (N) response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</si>
</sst>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u/>
      <sz val="11"/>
      <color theme="10"/>
      <name val="Calibri"/>
      <family val="2"/>
    </font>
    <font>
      <u/>
      <sz val="9"/>
      <color theme="10"/>
      <name val="Arial"/>
      <family val="2"/>
    </font>
    <font>
      <b/>
      <sz val="14"/>
      <color theme="1"/>
      <name val="Open Sans"/>
      <family val="2"/>
    </font>
    <font>
      <b/>
      <sz val="12"/>
      <color theme="1"/>
      <name val="Open Sans"/>
      <family val="2"/>
    </font>
    <font>
      <sz val="9.5"/>
      <color theme="1"/>
      <name val="Open Sans"/>
      <family val="2"/>
    </font>
    <font>
      <b/>
      <sz val="9.5"/>
      <color theme="0"/>
      <name val="Open Sans"/>
      <family val="2"/>
    </font>
    <font>
      <sz val="9.5"/>
      <color theme="0"/>
      <name val="Open Sans"/>
      <family val="2"/>
    </font>
    <font>
      <b/>
      <sz val="9.5"/>
      <color theme="1"/>
      <name val="Open Sans"/>
      <family val="2"/>
    </font>
    <font>
      <b/>
      <i/>
      <sz val="9.5"/>
      <color theme="1"/>
      <name val="Open Sans"/>
      <family val="2"/>
    </font>
    <font>
      <b/>
      <sz val="9.5"/>
      <color rgb="FF000000"/>
      <name val="Open Sans"/>
      <family val="2"/>
    </font>
    <font>
      <sz val="9.5"/>
      <color rgb="FF000000"/>
      <name val="Open Sans"/>
      <family val="2"/>
    </font>
    <font>
      <b/>
      <sz val="9.5"/>
      <color rgb="FF0066FF"/>
      <name val="Open Sans"/>
      <family val="2"/>
    </font>
    <font>
      <sz val="9.5"/>
      <name val="Open Sans"/>
      <family val="2"/>
    </font>
    <font>
      <b/>
      <sz val="9.5"/>
      <name val="Open Sans"/>
      <family val="2"/>
    </font>
    <font>
      <sz val="9.5"/>
      <color rgb="FF0066FF"/>
      <name val="Open Sans"/>
      <family val="2"/>
    </font>
    <font>
      <b/>
      <sz val="9.5"/>
      <color rgb="FFFF0000"/>
      <name val="Open Sans"/>
      <family val="2"/>
    </font>
    <font>
      <sz val="9.5"/>
      <color rgb="FFFF0000"/>
      <name val="Open Sans"/>
      <family val="2"/>
    </font>
    <font>
      <b/>
      <sz val="12"/>
      <color theme="0"/>
      <name val="Open Sans"/>
      <family val="2"/>
    </font>
    <font>
      <b/>
      <sz val="18"/>
      <color theme="1"/>
      <name val="Open Sans"/>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60">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24">
    <xf numFmtId="0" fontId="0" fillId="0" borderId="0" xfId="0"/>
    <xf numFmtId="0" fontId="5" fillId="0" borderId="0" xfId="0" applyFont="1" applyAlignment="1">
      <alignment horizontal="center"/>
    </xf>
    <xf numFmtId="0" fontId="5" fillId="0" borderId="0" xfId="0" applyFont="1"/>
    <xf numFmtId="0" fontId="6" fillId="11" borderId="19" xfId="0" applyFont="1" applyFill="1" applyBorder="1" applyAlignment="1">
      <alignment horizontal="center" vertical="center"/>
    </xf>
    <xf numFmtId="0" fontId="7" fillId="11" borderId="20" xfId="0" applyFont="1" applyFill="1" applyBorder="1" applyAlignment="1">
      <alignment horizontal="center"/>
    </xf>
    <xf numFmtId="0" fontId="7" fillId="11" borderId="21" xfId="0" applyFont="1" applyFill="1" applyBorder="1" applyAlignment="1">
      <alignment horizontal="center"/>
    </xf>
    <xf numFmtId="0" fontId="8" fillId="0" borderId="0" xfId="0" applyFont="1" applyAlignment="1">
      <alignment horizontal="right" vertical="center"/>
    </xf>
    <xf numFmtId="0" fontId="5" fillId="0" borderId="0" xfId="0" applyFont="1" applyFill="1"/>
    <xf numFmtId="0" fontId="8" fillId="0" borderId="0" xfId="0" applyFont="1"/>
    <xf numFmtId="0" fontId="5" fillId="0" borderId="0" xfId="0" applyFont="1" applyAlignment="1">
      <alignment horizontal="center"/>
    </xf>
    <xf numFmtId="0" fontId="8"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5" fillId="0" borderId="0" xfId="0" applyFont="1" applyFill="1" applyAlignment="1"/>
    <xf numFmtId="0" fontId="8" fillId="0" borderId="0" xfId="0" applyFont="1" applyFill="1" applyAlignment="1">
      <alignment vertical="center" wrapText="1"/>
    </xf>
    <xf numFmtId="0" fontId="9" fillId="0" borderId="8" xfId="0" applyFont="1" applyFill="1" applyBorder="1" applyAlignment="1">
      <alignment horizontal="left" vertical="center"/>
    </xf>
    <xf numFmtId="0" fontId="9" fillId="0" borderId="14" xfId="0" applyFont="1" applyFill="1" applyBorder="1" applyAlignment="1">
      <alignment horizontal="left" vertical="center"/>
    </xf>
    <xf numFmtId="0" fontId="9" fillId="0" borderId="15" xfId="0" applyFont="1" applyFill="1" applyBorder="1" applyAlignment="1">
      <alignment horizontal="left" vertical="center"/>
    </xf>
    <xf numFmtId="0" fontId="5" fillId="0" borderId="0" xfId="0" applyFont="1" applyFill="1" applyAlignment="1">
      <alignment horizontal="left" vertical="center"/>
    </xf>
    <xf numFmtId="0" fontId="12" fillId="0" borderId="3" xfId="0" applyFont="1" applyFill="1" applyBorder="1" applyAlignment="1">
      <alignment horizontal="center" vertical="center"/>
    </xf>
    <xf numFmtId="0" fontId="13" fillId="0" borderId="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4" fillId="7" borderId="16" xfId="0" applyFont="1" applyFill="1" applyBorder="1" applyAlignment="1">
      <alignment horizontal="center" vertical="center"/>
    </xf>
    <xf numFmtId="0" fontId="13" fillId="0" borderId="4" xfId="0" applyFont="1" applyFill="1" applyBorder="1" applyAlignment="1">
      <alignment horizontal="left"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8" fillId="12" borderId="25" xfId="0" applyFont="1" applyFill="1" applyBorder="1" applyAlignment="1">
      <alignment horizontal="center" vertical="center" wrapText="1"/>
    </xf>
    <xf numFmtId="0" fontId="8" fillId="12" borderId="26" xfId="0" applyFont="1" applyFill="1" applyBorder="1" applyAlignment="1">
      <alignment horizontal="center" vertical="center" wrapText="1"/>
    </xf>
    <xf numFmtId="0" fontId="8" fillId="6" borderId="22" xfId="0" applyFont="1" applyFill="1" applyBorder="1" applyAlignment="1">
      <alignment horizontal="left" vertical="center"/>
    </xf>
    <xf numFmtId="0" fontId="8" fillId="6" borderId="33" xfId="0" applyFont="1" applyFill="1" applyBorder="1" applyAlignment="1">
      <alignment horizontal="left" vertical="center"/>
    </xf>
    <xf numFmtId="0" fontId="8" fillId="6" borderId="24" xfId="0" applyFont="1" applyFill="1" applyBorder="1" applyAlignment="1">
      <alignment horizontal="left" vertical="center"/>
    </xf>
    <xf numFmtId="0" fontId="8" fillId="0" borderId="27" xfId="0" applyFont="1" applyBorder="1" applyAlignment="1">
      <alignment vertical="center"/>
    </xf>
    <xf numFmtId="0" fontId="13" fillId="0" borderId="40" xfId="0" applyFont="1" applyBorder="1" applyAlignment="1">
      <alignment horizontal="center" vertical="center"/>
    </xf>
    <xf numFmtId="0" fontId="13" fillId="4" borderId="4" xfId="0" applyFont="1" applyFill="1" applyBorder="1" applyAlignment="1">
      <alignment vertical="center" wrapText="1"/>
    </xf>
    <xf numFmtId="0" fontId="13" fillId="4" borderId="37" xfId="0" applyFont="1" applyFill="1" applyBorder="1" applyAlignment="1">
      <alignment vertical="center" wrapText="1"/>
    </xf>
    <xf numFmtId="0" fontId="15" fillId="0" borderId="28" xfId="0" applyFont="1" applyBorder="1" applyAlignment="1">
      <alignment vertical="center"/>
    </xf>
    <xf numFmtId="0" fontId="5" fillId="12" borderId="29" xfId="0" applyFont="1" applyFill="1" applyBorder="1" applyAlignment="1">
      <alignment vertical="center"/>
    </xf>
    <xf numFmtId="0" fontId="8" fillId="0" borderId="34" xfId="0" applyFont="1" applyBorder="1" applyAlignment="1">
      <alignment vertical="center"/>
    </xf>
    <xf numFmtId="0" fontId="15" fillId="0" borderId="35" xfId="0" applyFont="1" applyBorder="1" applyAlignment="1">
      <alignment vertical="center"/>
    </xf>
    <xf numFmtId="0" fontId="5" fillId="12" borderId="36" xfId="0" applyFont="1" applyFill="1" applyBorder="1" applyAlignment="1">
      <alignment vertical="center"/>
    </xf>
    <xf numFmtId="0" fontId="13" fillId="0" borderId="3" xfId="0" applyFont="1" applyBorder="1" applyAlignment="1">
      <alignment horizontal="center" vertical="center"/>
    </xf>
    <xf numFmtId="0" fontId="15" fillId="0" borderId="3" xfId="0" applyFont="1" applyBorder="1" applyAlignment="1">
      <alignment vertical="center"/>
    </xf>
    <xf numFmtId="0" fontId="8" fillId="0" borderId="30" xfId="0" applyFont="1" applyBorder="1" applyAlignment="1">
      <alignment vertical="center"/>
    </xf>
    <xf numFmtId="0" fontId="13" fillId="0" borderId="40" xfId="0" applyFont="1" applyBorder="1" applyAlignment="1">
      <alignment horizontal="center" vertical="center"/>
    </xf>
    <xf numFmtId="0" fontId="5" fillId="12" borderId="31" xfId="0" applyFont="1" applyFill="1" applyBorder="1" applyAlignment="1">
      <alignment vertical="center"/>
    </xf>
    <xf numFmtId="0" fontId="13" fillId="0" borderId="43" xfId="0" applyFont="1" applyBorder="1" applyAlignment="1">
      <alignment horizontal="center" vertical="center"/>
    </xf>
    <xf numFmtId="0" fontId="13" fillId="0" borderId="35" xfId="0" applyFont="1" applyBorder="1" applyAlignment="1">
      <alignment horizontal="center" vertical="center"/>
    </xf>
    <xf numFmtId="0" fontId="13" fillId="0" borderId="35" xfId="0" applyFont="1" applyBorder="1" applyAlignment="1">
      <alignment horizontal="center" vertical="center"/>
    </xf>
    <xf numFmtId="0" fontId="13" fillId="4" borderId="4" xfId="0" applyFont="1" applyFill="1" applyBorder="1" applyAlignment="1">
      <alignment horizontal="left" vertical="center" wrapText="1"/>
    </xf>
    <xf numFmtId="0" fontId="13" fillId="4" borderId="37" xfId="0" applyFont="1" applyFill="1" applyBorder="1" applyAlignment="1">
      <alignment horizontal="left" vertical="center" wrapText="1"/>
    </xf>
    <xf numFmtId="0" fontId="5" fillId="0" borderId="3" xfId="0" applyFont="1" applyBorder="1" applyAlignment="1">
      <alignment horizontal="center" vertical="center"/>
    </xf>
    <xf numFmtId="0" fontId="16" fillId="3" borderId="0" xfId="0" applyFont="1" applyFill="1" applyAlignment="1">
      <alignment horizontal="center"/>
    </xf>
    <xf numFmtId="0" fontId="17" fillId="0" borderId="0" xfId="0" applyFont="1" applyAlignment="1"/>
    <xf numFmtId="0" fontId="8" fillId="0" borderId="0" xfId="0" applyFont="1" applyAlignment="1"/>
    <xf numFmtId="0" fontId="8" fillId="2" borderId="0" xfId="0" applyFont="1" applyFill="1" applyAlignment="1">
      <alignment horizontal="center" vertical="center"/>
    </xf>
    <xf numFmtId="0" fontId="8" fillId="0" borderId="0" xfId="0" applyFont="1" applyAlignment="1">
      <alignment horizontal="center" vertical="center"/>
    </xf>
    <xf numFmtId="0" fontId="5" fillId="0" borderId="0" xfId="0" applyFont="1" applyAlignment="1">
      <alignment vertical="center" wrapText="1"/>
    </xf>
    <xf numFmtId="0" fontId="8" fillId="10" borderId="0" xfId="0" applyFont="1" applyFill="1" applyAlignment="1">
      <alignment horizontal="center" vertical="center"/>
    </xf>
    <xf numFmtId="0" fontId="8" fillId="9" borderId="0" xfId="0" applyFont="1" applyFill="1" applyAlignment="1">
      <alignment horizontal="left" vertical="center"/>
    </xf>
    <xf numFmtId="0" fontId="16" fillId="9" borderId="22" xfId="0" applyFont="1" applyFill="1" applyBorder="1" applyAlignment="1">
      <alignment horizontal="center" vertical="center" wrapText="1"/>
    </xf>
    <xf numFmtId="0" fontId="5" fillId="9" borderId="23" xfId="0" applyFont="1" applyFill="1" applyBorder="1" applyAlignment="1">
      <alignment horizontal="center" vertical="center" wrapText="1"/>
    </xf>
    <xf numFmtId="0" fontId="16" fillId="9" borderId="17" xfId="0" applyFont="1" applyFill="1" applyBorder="1" applyAlignment="1">
      <alignment horizontal="center" vertical="center"/>
    </xf>
    <xf numFmtId="0" fontId="10" fillId="5" borderId="13"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4" fillId="12" borderId="22" xfId="0" applyFont="1" applyFill="1" applyBorder="1" applyAlignment="1">
      <alignment horizontal="center"/>
    </xf>
    <xf numFmtId="0" fontId="4" fillId="12" borderId="24" xfId="0" applyFont="1" applyFill="1" applyBorder="1" applyAlignment="1">
      <alignment horizontal="center"/>
    </xf>
    <xf numFmtId="9" fontId="19" fillId="0" borderId="17" xfId="0" applyNumberFormat="1" applyFont="1" applyFill="1" applyBorder="1" applyAlignment="1">
      <alignment horizontal="center" vertical="center"/>
    </xf>
    <xf numFmtId="0" fontId="3" fillId="0" borderId="18" xfId="0" applyFont="1" applyFill="1" applyBorder="1" applyAlignment="1">
      <alignment horizontal="center" vertical="center"/>
    </xf>
    <xf numFmtId="0" fontId="5" fillId="0" borderId="28" xfId="0" applyFont="1" applyBorder="1" applyAlignment="1">
      <alignment horizontal="center" vertical="center"/>
    </xf>
    <xf numFmtId="0" fontId="13" fillId="4" borderId="38" xfId="0" applyFont="1" applyFill="1" applyBorder="1" applyAlignment="1">
      <alignment vertical="center" wrapText="1"/>
    </xf>
    <xf numFmtId="0" fontId="13" fillId="4" borderId="39" xfId="0" applyFont="1" applyFill="1" applyBorder="1" applyAlignment="1">
      <alignment vertical="center" wrapText="1"/>
    </xf>
    <xf numFmtId="0" fontId="12" fillId="0" borderId="28" xfId="0" applyFont="1" applyFill="1" applyBorder="1" applyAlignment="1">
      <alignment horizontal="center" vertical="center"/>
    </xf>
    <xf numFmtId="0" fontId="8" fillId="0" borderId="32" xfId="0" applyFont="1" applyBorder="1" applyAlignment="1">
      <alignment vertical="center"/>
    </xf>
    <xf numFmtId="0" fontId="5" fillId="0" borderId="7" xfId="0" applyFont="1" applyBorder="1" applyAlignment="1">
      <alignment horizontal="center" vertical="center"/>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2" fillId="0" borderId="7" xfId="0" applyFont="1" applyFill="1" applyBorder="1" applyAlignment="1">
      <alignment horizontal="center" vertical="center"/>
    </xf>
    <xf numFmtId="0" fontId="15" fillId="0" borderId="7" xfId="0" applyFont="1" applyBorder="1" applyAlignment="1">
      <alignment vertical="center"/>
    </xf>
    <xf numFmtId="0" fontId="5" fillId="12" borderId="9" xfId="0" applyFont="1" applyFill="1" applyBorder="1" applyAlignment="1">
      <alignment vertical="center"/>
    </xf>
    <xf numFmtId="0" fontId="8" fillId="0" borderId="46" xfId="0" applyFont="1" applyBorder="1" applyAlignment="1">
      <alignment vertical="center"/>
    </xf>
    <xf numFmtId="0" fontId="13" fillId="4" borderId="47" xfId="0" applyFont="1" applyFill="1" applyBorder="1" applyAlignment="1">
      <alignment horizontal="left" vertical="center" wrapText="1"/>
    </xf>
    <xf numFmtId="0" fontId="13" fillId="4" borderId="48" xfId="0" applyFont="1" applyFill="1" applyBorder="1" applyAlignment="1">
      <alignment horizontal="left" vertical="center" wrapText="1"/>
    </xf>
    <xf numFmtId="0" fontId="12" fillId="0" borderId="40" xfId="0" applyFont="1" applyFill="1" applyBorder="1" applyAlignment="1">
      <alignment horizontal="center" vertical="center"/>
    </xf>
    <xf numFmtId="0" fontId="15" fillId="0" borderId="40" xfId="0" applyFont="1" applyBorder="1" applyAlignment="1">
      <alignment vertical="center"/>
    </xf>
    <xf numFmtId="0" fontId="5" fillId="12" borderId="49" xfId="0" applyFont="1" applyFill="1" applyBorder="1" applyAlignment="1">
      <alignment vertical="center"/>
    </xf>
    <xf numFmtId="0" fontId="8" fillId="0" borderId="50" xfId="0" applyFont="1" applyBorder="1" applyAlignment="1">
      <alignment vertical="center"/>
    </xf>
    <xf numFmtId="0" fontId="13" fillId="0" borderId="51" xfId="0" applyFont="1" applyBorder="1" applyAlignment="1">
      <alignment horizontal="center" vertical="center"/>
    </xf>
    <xf numFmtId="0" fontId="13" fillId="4" borderId="51" xfId="0" applyFont="1" applyFill="1" applyBorder="1" applyAlignment="1">
      <alignment horizontal="left" vertical="center" wrapText="1"/>
    </xf>
    <xf numFmtId="0" fontId="13" fillId="4" borderId="52" xfId="0" applyFont="1" applyFill="1" applyBorder="1" applyAlignment="1">
      <alignment horizontal="left" vertical="center" wrapText="1"/>
    </xf>
    <xf numFmtId="0" fontId="12" fillId="0" borderId="43" xfId="0" applyFont="1" applyFill="1" applyBorder="1" applyAlignment="1">
      <alignment horizontal="center" vertical="center"/>
    </xf>
    <xf numFmtId="0" fontId="15" fillId="0" borderId="43" xfId="0" applyFont="1" applyBorder="1" applyAlignment="1">
      <alignment vertical="center"/>
    </xf>
    <xf numFmtId="0" fontId="5" fillId="12" borderId="53" xfId="0" applyFont="1" applyFill="1" applyBorder="1" applyAlignment="1">
      <alignment vertical="center"/>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5" fillId="0" borderId="4"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Alignment="1">
      <alignment horizontal="left"/>
    </xf>
    <xf numFmtId="0" fontId="5" fillId="0" borderId="0" xfId="0" applyFont="1" applyAlignment="1">
      <alignment horizontal="left" vertical="center" wrapText="1"/>
    </xf>
    <xf numFmtId="0" fontId="8" fillId="2" borderId="0" xfId="0" applyFont="1" applyFill="1" applyAlignment="1">
      <alignment horizontal="left" vertical="center"/>
    </xf>
    <xf numFmtId="0" fontId="13" fillId="0" borderId="43" xfId="0" applyFont="1" applyBorder="1" applyAlignment="1">
      <alignment horizontal="center" vertical="center"/>
    </xf>
    <xf numFmtId="0" fontId="13" fillId="4" borderId="41" xfId="0" applyFont="1" applyFill="1" applyBorder="1" applyAlignment="1">
      <alignment horizontal="left" vertical="center" wrapText="1"/>
    </xf>
    <xf numFmtId="0" fontId="13" fillId="4" borderId="42" xfId="0" applyFont="1" applyFill="1" applyBorder="1" applyAlignment="1">
      <alignment horizontal="left" vertical="center" wrapText="1"/>
    </xf>
    <xf numFmtId="0" fontId="12" fillId="0" borderId="35" xfId="0" applyFont="1" applyFill="1" applyBorder="1" applyAlignment="1">
      <alignment horizontal="center" vertical="center"/>
    </xf>
    <xf numFmtId="0" fontId="9" fillId="0" borderId="54" xfId="0" applyFont="1" applyFill="1" applyBorder="1" applyAlignment="1">
      <alignment horizontal="left" vertical="center"/>
    </xf>
    <xf numFmtId="0" fontId="9" fillId="0" borderId="55" xfId="0" applyFont="1" applyFill="1" applyBorder="1" applyAlignment="1">
      <alignment horizontal="left" vertical="center"/>
    </xf>
    <xf numFmtId="0" fontId="9" fillId="0" borderId="56" xfId="0" applyFont="1" applyFill="1" applyBorder="1" applyAlignment="1">
      <alignment horizontal="left" vertical="center"/>
    </xf>
    <xf numFmtId="0" fontId="18" fillId="11" borderId="22" xfId="0" applyFont="1" applyFill="1" applyBorder="1" applyAlignment="1">
      <alignment horizontal="center"/>
    </xf>
    <xf numFmtId="0" fontId="18" fillId="11" borderId="33" xfId="0" applyFont="1" applyFill="1" applyBorder="1" applyAlignment="1">
      <alignment horizontal="center"/>
    </xf>
    <xf numFmtId="0" fontId="18" fillId="11" borderId="24" xfId="0" applyFont="1" applyFill="1" applyBorder="1" applyAlignment="1">
      <alignment horizontal="center"/>
    </xf>
    <xf numFmtId="0" fontId="14" fillId="8" borderId="57" xfId="0" applyFont="1" applyFill="1" applyBorder="1" applyAlignment="1">
      <alignment horizontal="center" vertical="center"/>
    </xf>
    <xf numFmtId="0" fontId="13" fillId="0" borderId="47" xfId="0" applyFont="1" applyFill="1" applyBorder="1" applyAlignment="1">
      <alignment horizontal="left" vertical="center"/>
    </xf>
    <xf numFmtId="0" fontId="13" fillId="0" borderId="44" xfId="0" applyFont="1" applyFill="1" applyBorder="1" applyAlignment="1">
      <alignment horizontal="left" vertical="center"/>
    </xf>
    <xf numFmtId="0" fontId="13" fillId="0" borderId="45" xfId="0" applyFont="1" applyFill="1" applyBorder="1" applyAlignment="1">
      <alignment horizontal="left" vertical="center"/>
    </xf>
    <xf numFmtId="0" fontId="6" fillId="11" borderId="22" xfId="0" applyFont="1" applyFill="1" applyBorder="1" applyAlignment="1">
      <alignment horizontal="center" vertical="center" wrapText="1"/>
    </xf>
    <xf numFmtId="0" fontId="6" fillId="11" borderId="58" xfId="0" applyFont="1" applyFill="1" applyBorder="1" applyAlignment="1">
      <alignment horizontal="center" vertical="center" wrapText="1"/>
    </xf>
    <xf numFmtId="0" fontId="6" fillId="11" borderId="59" xfId="0" applyFont="1" applyFill="1" applyBorder="1" applyAlignment="1">
      <alignment horizontal="center" vertical="center" wrapText="1"/>
    </xf>
    <xf numFmtId="0" fontId="6" fillId="11" borderId="26" xfId="0" applyFont="1" applyFill="1" applyBorder="1" applyAlignment="1">
      <alignment horizontal="center" vertical="center" wrapText="1"/>
    </xf>
  </cellXfs>
  <cellStyles count="3">
    <cellStyle name="Hyperlink 2" xfId="2" xr:uid="{00000000-0005-0000-0000-000000000000}"/>
    <cellStyle name="Hyperlink 3" xfId="1" xr:uid="{00000000-0005-0000-0000-000001000000}"/>
    <cellStyle name="Normal" xfId="0" builtinId="0"/>
  </cellStyles>
  <dxfs count="221">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5</xdr:col>
      <xdr:colOff>2164</xdr:colOff>
      <xdr:row>5</xdr:row>
      <xdr:rowOff>71438</xdr:rowOff>
    </xdr:to>
    <xdr:pic>
      <xdr:nvPicPr>
        <xdr:cNvPr id="2" name="Picture 1">
          <a:extLst>
            <a:ext uri="{FF2B5EF4-FFF2-40B4-BE49-F238E27FC236}">
              <a16:creationId xmlns:a16="http://schemas.microsoft.com/office/drawing/2014/main" id="{FEF32932-F4B3-4A6D-8501-5BF42A3659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0" y="1857375"/>
          <a:ext cx="5212339" cy="1414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3" name="Picture 2" descr="NEW ERDF">
          <a:extLst>
            <a:ext uri="{FF2B5EF4-FFF2-40B4-BE49-F238E27FC236}">
              <a16:creationId xmlns:a16="http://schemas.microsoft.com/office/drawing/2014/main" id="{1B0FAC5B-3DE8-418D-B361-CF1E43203A7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18470"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4" name="Picture 3" descr="\\cpi03-fs01.uk-cpi.com\users$\craig.edwards\CPI\Re-brand\CPI_NewLogo_BlueGrey.png">
          <a:extLst>
            <a:ext uri="{FF2B5EF4-FFF2-40B4-BE49-F238E27FC236}">
              <a16:creationId xmlns:a16="http://schemas.microsoft.com/office/drawing/2014/main" id="{52F22D60-44FA-4888-8A1D-55596862F862}"/>
            </a:ext>
          </a:extLst>
        </xdr:cNvPr>
        <xdr:cNvPicPr/>
      </xdr:nvPicPr>
      <xdr:blipFill>
        <a:blip xmlns:r="http://schemas.openxmlformats.org/officeDocument/2006/relationships" r:embed="rId3"/>
        <a:stretch>
          <a:fillRect/>
        </a:stretch>
      </xdr:blipFill>
      <xdr:spPr bwMode="auto">
        <a:xfrm>
          <a:off x="584914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5" name="Text Box 72">
          <a:extLst>
            <a:ext uri="{FF2B5EF4-FFF2-40B4-BE49-F238E27FC236}">
              <a16:creationId xmlns:a16="http://schemas.microsoft.com/office/drawing/2014/main" id="{942B01B0-BE90-4246-B949-94C60BB0BD21}"/>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6" name="Picture 5" descr="\\cpi03-fs01.uk-cpi.com\users$\craig.edwards\CPI\CPI Presentation Template\Resources\CatapultLogo_CPIBlue.png">
          <a:extLst>
            <a:ext uri="{FF2B5EF4-FFF2-40B4-BE49-F238E27FC236}">
              <a16:creationId xmlns:a16="http://schemas.microsoft.com/office/drawing/2014/main" id="{03A78CF8-262F-4FF5-BD4F-B3DFA2DC8AE2}"/>
            </a:ext>
          </a:extLst>
        </xdr:cNvPr>
        <xdr:cNvPicPr>
          <a:picLocks/>
        </xdr:cNvPicPr>
      </xdr:nvPicPr>
      <xdr:blipFill>
        <a:blip xmlns:r="http://schemas.openxmlformats.org/officeDocument/2006/relationships" r:embed="rId4"/>
        <a:stretch>
          <a:fillRect/>
        </a:stretch>
      </xdr:blipFill>
      <xdr:spPr bwMode="auto">
        <a:xfrm>
          <a:off x="412273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7" name="Picture 6" descr="NEW ERDF">
          <a:extLst>
            <a:ext uri="{FF2B5EF4-FFF2-40B4-BE49-F238E27FC236}">
              <a16:creationId xmlns:a16="http://schemas.microsoft.com/office/drawing/2014/main" id="{3EEBB255-6396-4D12-9111-439E9FCD943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4895" y="217025"/>
          <a:ext cx="2140595" cy="485775"/>
        </a:xfrm>
        <a:prstGeom prst="rect">
          <a:avLst/>
        </a:prstGeom>
        <a:noFill/>
        <a:ln>
          <a:noFill/>
        </a:ln>
      </xdr:spPr>
    </xdr:pic>
    <xdr:clientData/>
  </xdr:twoCellAnchor>
  <xdr:twoCellAnchor editAs="oneCell">
    <xdr:from>
      <xdr:col>3</xdr:col>
      <xdr:colOff>0</xdr:colOff>
      <xdr:row>4</xdr:row>
      <xdr:rowOff>0</xdr:rowOff>
    </xdr:from>
    <xdr:to>
      <xdr:col>5</xdr:col>
      <xdr:colOff>2164</xdr:colOff>
      <xdr:row>5</xdr:row>
      <xdr:rowOff>71438</xdr:rowOff>
    </xdr:to>
    <xdr:pic>
      <xdr:nvPicPr>
        <xdr:cNvPr id="8" name="Picture 7">
          <a:extLst>
            <a:ext uri="{FF2B5EF4-FFF2-40B4-BE49-F238E27FC236}">
              <a16:creationId xmlns:a16="http://schemas.microsoft.com/office/drawing/2014/main" id="{5DC48CDA-B85B-429D-978F-680ACB769F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0" y="1647825"/>
          <a:ext cx="5212339" cy="1414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5</xdr:col>
      <xdr:colOff>2164</xdr:colOff>
      <xdr:row>5</xdr:row>
      <xdr:rowOff>71438</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0" y="1647825"/>
          <a:ext cx="5212339" cy="1414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5B65E-1609-4380-8713-269F3E4B346C}">
  <sheetPr>
    <pageSetUpPr fitToPage="1"/>
  </sheetPr>
  <dimension ref="A1:K56"/>
  <sheetViews>
    <sheetView topLeftCell="A25" zoomScaleNormal="100" workbookViewId="0">
      <selection activeCell="C36" sqref="C36:D36"/>
    </sheetView>
  </sheetViews>
  <sheetFormatPr defaultColWidth="9.140625" defaultRowHeight="15" x14ac:dyDescent="0.3"/>
  <cols>
    <col min="1" max="1" width="5" style="8" customWidth="1"/>
    <col min="2" max="2" width="44" style="2" customWidth="1"/>
    <col min="3" max="3" width="2.7109375" style="2" customWidth="1"/>
    <col min="4" max="4" width="62.85546875" style="103" customWidth="1"/>
    <col min="5" max="5" width="15.28515625" style="2" bestFit="1" customWidth="1"/>
    <col min="6" max="6" width="78.42578125" style="2" customWidth="1"/>
    <col min="7" max="7" width="17.42578125" style="2" customWidth="1"/>
    <col min="8" max="16384" width="9.140625" style="2"/>
  </cols>
  <sheetData>
    <row r="1" spans="1:11" ht="75.75" customHeight="1" thickBot="1" x14ac:dyDescent="0.35">
      <c r="A1" s="1"/>
      <c r="B1" s="1"/>
      <c r="C1" s="1"/>
      <c r="D1" s="1"/>
      <c r="E1" s="1"/>
      <c r="F1" s="1"/>
      <c r="G1" s="1"/>
      <c r="H1" s="1"/>
      <c r="I1" s="1"/>
      <c r="J1" s="1"/>
      <c r="K1" s="1"/>
    </row>
    <row r="2" spans="1:11" ht="22.5" thickTop="1" thickBot="1" x14ac:dyDescent="0.35">
      <c r="A2" s="3" t="s">
        <v>40</v>
      </c>
      <c r="B2" s="4"/>
      <c r="C2" s="5"/>
      <c r="D2" s="6" t="s">
        <v>39</v>
      </c>
      <c r="E2" s="74">
        <v>1464</v>
      </c>
      <c r="F2" s="74" t="s">
        <v>52</v>
      </c>
      <c r="G2" s="7"/>
    </row>
    <row r="3" spans="1:11" ht="15.75" thickTop="1" x14ac:dyDescent="0.3">
      <c r="E3" s="7"/>
      <c r="F3" s="7"/>
      <c r="G3" s="7"/>
    </row>
    <row r="4" spans="1:11" ht="15.75" thickBot="1" x14ac:dyDescent="0.35">
      <c r="E4" s="7"/>
      <c r="F4" s="7"/>
      <c r="G4" s="7"/>
    </row>
    <row r="5" spans="1:11" ht="105.75" customHeight="1" thickTop="1" thickBot="1" x14ac:dyDescent="0.35">
      <c r="B5" s="10" t="s">
        <v>41</v>
      </c>
      <c r="C5" s="11"/>
      <c r="D5" s="104"/>
      <c r="E5" s="13"/>
      <c r="F5" s="14" t="s">
        <v>42</v>
      </c>
      <c r="G5" s="73">
        <v>0.5</v>
      </c>
    </row>
    <row r="6" spans="1:11" ht="16.5" thickTop="1" thickBot="1" x14ac:dyDescent="0.35"/>
    <row r="7" spans="1:11" ht="18.75" thickBot="1" x14ac:dyDescent="0.4">
      <c r="A7" s="113" t="s">
        <v>18</v>
      </c>
      <c r="B7" s="114"/>
      <c r="C7" s="114"/>
      <c r="D7" s="114"/>
      <c r="E7" s="115"/>
      <c r="F7" s="71" t="s">
        <v>20</v>
      </c>
      <c r="G7" s="72"/>
    </row>
    <row r="8" spans="1:11" s="18" customFormat="1" ht="16.5" customHeight="1" x14ac:dyDescent="0.25">
      <c r="A8" s="15" t="s">
        <v>16</v>
      </c>
      <c r="B8" s="16"/>
      <c r="C8" s="16"/>
      <c r="D8" s="16"/>
      <c r="E8" s="17"/>
      <c r="F8" s="65" t="s">
        <v>110</v>
      </c>
      <c r="G8" s="66"/>
    </row>
    <row r="9" spans="1:11" s="18" customFormat="1" ht="33.75" customHeight="1" thickBot="1" x14ac:dyDescent="0.3">
      <c r="A9" s="19" t="s">
        <v>17</v>
      </c>
      <c r="B9" s="20" t="s">
        <v>51</v>
      </c>
      <c r="C9" s="21"/>
      <c r="D9" s="21"/>
      <c r="E9" s="22"/>
      <c r="F9" s="67"/>
      <c r="G9" s="68"/>
    </row>
    <row r="10" spans="1:11" s="18" customFormat="1" ht="33.75" customHeight="1" thickBot="1" x14ac:dyDescent="0.3">
      <c r="A10" s="23" t="s">
        <v>23</v>
      </c>
      <c r="B10" s="24" t="s">
        <v>34</v>
      </c>
      <c r="C10" s="25"/>
      <c r="D10" s="25"/>
      <c r="E10" s="26"/>
      <c r="F10" s="67"/>
      <c r="G10" s="68"/>
      <c r="I10" s="27"/>
    </row>
    <row r="11" spans="1:11" s="18" customFormat="1" ht="33.75" customHeight="1" thickBot="1" x14ac:dyDescent="0.3">
      <c r="A11" s="116" t="s">
        <v>1</v>
      </c>
      <c r="B11" s="117" t="s">
        <v>22</v>
      </c>
      <c r="C11" s="118"/>
      <c r="D11" s="118"/>
      <c r="E11" s="119"/>
      <c r="F11" s="69"/>
      <c r="G11" s="70"/>
      <c r="I11" s="28"/>
    </row>
    <row r="12" spans="1:11" ht="45.75" thickBot="1" x14ac:dyDescent="0.35">
      <c r="A12" s="120" t="s">
        <v>0</v>
      </c>
      <c r="B12" s="121"/>
      <c r="C12" s="122" t="s">
        <v>37</v>
      </c>
      <c r="D12" s="121"/>
      <c r="E12" s="123" t="s">
        <v>36</v>
      </c>
      <c r="F12" s="29" t="s">
        <v>38</v>
      </c>
      <c r="G12" s="30" t="s">
        <v>19</v>
      </c>
    </row>
    <row r="13" spans="1:11" ht="15.75" thickBot="1" x14ac:dyDescent="0.35">
      <c r="A13" s="31" t="s">
        <v>24</v>
      </c>
      <c r="B13" s="32"/>
      <c r="C13" s="32"/>
      <c r="D13" s="32"/>
      <c r="E13" s="32"/>
      <c r="F13" s="32"/>
      <c r="G13" s="33"/>
    </row>
    <row r="14" spans="1:11" ht="97.5" customHeight="1" x14ac:dyDescent="0.3">
      <c r="A14" s="34" t="s">
        <v>75</v>
      </c>
      <c r="B14" s="35" t="s">
        <v>53</v>
      </c>
      <c r="C14" s="51" t="s">
        <v>54</v>
      </c>
      <c r="D14" s="52"/>
      <c r="E14" s="19" t="s">
        <v>17</v>
      </c>
      <c r="F14" s="38"/>
      <c r="G14" s="39"/>
    </row>
    <row r="15" spans="1:11" ht="75" customHeight="1" x14ac:dyDescent="0.3">
      <c r="A15" s="40" t="s">
        <v>76</v>
      </c>
      <c r="B15" s="43" t="s">
        <v>55</v>
      </c>
      <c r="C15" s="51" t="s">
        <v>56</v>
      </c>
      <c r="D15" s="52"/>
      <c r="E15" s="19" t="s">
        <v>17</v>
      </c>
      <c r="F15" s="41"/>
      <c r="G15" s="42"/>
    </row>
    <row r="16" spans="1:11" ht="75" customHeight="1" x14ac:dyDescent="0.3">
      <c r="A16" s="40" t="s">
        <v>77</v>
      </c>
      <c r="B16" s="43" t="s">
        <v>57</v>
      </c>
      <c r="C16" s="51" t="s">
        <v>58</v>
      </c>
      <c r="D16" s="52"/>
      <c r="E16" s="19" t="s">
        <v>17</v>
      </c>
      <c r="F16" s="41"/>
      <c r="G16" s="42"/>
    </row>
    <row r="17" spans="1:7" ht="75" customHeight="1" x14ac:dyDescent="0.3">
      <c r="A17" s="40" t="s">
        <v>95</v>
      </c>
      <c r="B17" s="43" t="s">
        <v>59</v>
      </c>
      <c r="C17" s="51" t="s">
        <v>60</v>
      </c>
      <c r="D17" s="52"/>
      <c r="E17" s="19" t="s">
        <v>1</v>
      </c>
      <c r="F17" s="41"/>
      <c r="G17" s="42"/>
    </row>
    <row r="18" spans="1:7" ht="75" customHeight="1" x14ac:dyDescent="0.3">
      <c r="A18" s="40" t="s">
        <v>78</v>
      </c>
      <c r="B18" s="43" t="s">
        <v>61</v>
      </c>
      <c r="C18" s="51" t="s">
        <v>62</v>
      </c>
      <c r="D18" s="52"/>
      <c r="E18" s="19" t="s">
        <v>17</v>
      </c>
      <c r="F18" s="41"/>
      <c r="G18" s="42"/>
    </row>
    <row r="19" spans="1:7" ht="75" customHeight="1" x14ac:dyDescent="0.3">
      <c r="A19" s="40" t="s">
        <v>96</v>
      </c>
      <c r="B19" s="43" t="s">
        <v>63</v>
      </c>
      <c r="C19" s="99" t="s">
        <v>64</v>
      </c>
      <c r="D19" s="100"/>
      <c r="E19" s="19" t="s">
        <v>1</v>
      </c>
      <c r="F19" s="44"/>
      <c r="G19" s="42"/>
    </row>
    <row r="20" spans="1:7" ht="75" customHeight="1" x14ac:dyDescent="0.3">
      <c r="A20" s="40" t="s">
        <v>97</v>
      </c>
      <c r="B20" s="43" t="s">
        <v>65</v>
      </c>
      <c r="C20" s="51" t="s">
        <v>66</v>
      </c>
      <c r="D20" s="52"/>
      <c r="E20" s="19" t="s">
        <v>1</v>
      </c>
      <c r="F20" s="44"/>
      <c r="G20" s="42"/>
    </row>
    <row r="21" spans="1:7" ht="75" customHeight="1" x14ac:dyDescent="0.3">
      <c r="A21" s="40" t="s">
        <v>79</v>
      </c>
      <c r="B21" s="46" t="s">
        <v>67</v>
      </c>
      <c r="C21" s="101" t="s">
        <v>68</v>
      </c>
      <c r="D21" s="102"/>
      <c r="E21" s="19" t="s">
        <v>17</v>
      </c>
      <c r="F21" s="44"/>
      <c r="G21" s="42"/>
    </row>
    <row r="22" spans="1:7" ht="51" customHeight="1" x14ac:dyDescent="0.3">
      <c r="A22" s="45" t="s">
        <v>98</v>
      </c>
      <c r="B22" s="48"/>
      <c r="C22" s="101" t="s">
        <v>69</v>
      </c>
      <c r="D22" s="102"/>
      <c r="E22" s="19" t="s">
        <v>1</v>
      </c>
      <c r="F22" s="44"/>
      <c r="G22" s="47"/>
    </row>
    <row r="23" spans="1:7" ht="51" customHeight="1" x14ac:dyDescent="0.3">
      <c r="A23" s="45" t="s">
        <v>99</v>
      </c>
      <c r="B23" s="49"/>
      <c r="C23" s="51" t="s">
        <v>70</v>
      </c>
      <c r="D23" s="52"/>
      <c r="E23" s="19" t="s">
        <v>1</v>
      </c>
      <c r="F23" s="44"/>
      <c r="G23" s="47"/>
    </row>
    <row r="24" spans="1:7" ht="103.5" customHeight="1" x14ac:dyDescent="0.3">
      <c r="A24" s="45" t="s">
        <v>100</v>
      </c>
      <c r="B24" s="50" t="s">
        <v>71</v>
      </c>
      <c r="C24" s="51" t="s">
        <v>72</v>
      </c>
      <c r="D24" s="52"/>
      <c r="E24" s="19" t="s">
        <v>1</v>
      </c>
      <c r="F24" s="44"/>
      <c r="G24" s="47"/>
    </row>
    <row r="25" spans="1:7" ht="51" customHeight="1" thickBot="1" x14ac:dyDescent="0.35">
      <c r="A25" s="86" t="s">
        <v>101</v>
      </c>
      <c r="B25" s="106" t="s">
        <v>73</v>
      </c>
      <c r="C25" s="87" t="s">
        <v>74</v>
      </c>
      <c r="D25" s="88"/>
      <c r="E25" s="89" t="s">
        <v>1</v>
      </c>
      <c r="F25" s="90"/>
      <c r="G25" s="91"/>
    </row>
    <row r="26" spans="1:7" ht="15.75" thickBot="1" x14ac:dyDescent="0.35">
      <c r="A26" s="31" t="s">
        <v>25</v>
      </c>
      <c r="B26" s="32"/>
      <c r="C26" s="32"/>
      <c r="D26" s="32"/>
      <c r="E26" s="32"/>
      <c r="F26" s="32"/>
      <c r="G26" s="33"/>
    </row>
    <row r="27" spans="1:7" ht="40.5" customHeight="1" x14ac:dyDescent="0.3">
      <c r="A27" s="40" t="s">
        <v>83</v>
      </c>
      <c r="B27" s="50" t="s">
        <v>27</v>
      </c>
      <c r="C27" s="107" t="s">
        <v>80</v>
      </c>
      <c r="D27" s="108"/>
      <c r="E27" s="109" t="s">
        <v>17</v>
      </c>
      <c r="F27" s="41"/>
      <c r="G27" s="42"/>
    </row>
    <row r="28" spans="1:7" ht="65.25" customHeight="1" x14ac:dyDescent="0.3">
      <c r="A28" s="45" t="s">
        <v>84</v>
      </c>
      <c r="B28" s="43" t="s">
        <v>26</v>
      </c>
      <c r="C28" s="51" t="s">
        <v>81</v>
      </c>
      <c r="D28" s="52"/>
      <c r="E28" s="19" t="s">
        <v>17</v>
      </c>
      <c r="F28" s="44"/>
      <c r="G28" s="47"/>
    </row>
    <row r="29" spans="1:7" ht="15.75" thickBot="1" x14ac:dyDescent="0.35">
      <c r="A29" s="86" t="s">
        <v>85</v>
      </c>
      <c r="B29" s="35" t="s">
        <v>21</v>
      </c>
      <c r="C29" s="87" t="s">
        <v>82</v>
      </c>
      <c r="D29" s="88"/>
      <c r="E29" s="89" t="s">
        <v>17</v>
      </c>
      <c r="F29" s="90"/>
      <c r="G29" s="91"/>
    </row>
    <row r="30" spans="1:7" ht="15.75" thickBot="1" x14ac:dyDescent="0.35">
      <c r="A30" s="31" t="s">
        <v>28</v>
      </c>
      <c r="B30" s="32"/>
      <c r="C30" s="32"/>
      <c r="D30" s="32"/>
      <c r="E30" s="32"/>
      <c r="F30" s="32"/>
      <c r="G30" s="33"/>
    </row>
    <row r="31" spans="1:7" ht="47.25" customHeight="1" thickBot="1" x14ac:dyDescent="0.35">
      <c r="A31" s="92" t="s">
        <v>87</v>
      </c>
      <c r="B31" s="93" t="s">
        <v>29</v>
      </c>
      <c r="C31" s="94" t="s">
        <v>86</v>
      </c>
      <c r="D31" s="95"/>
      <c r="E31" s="96" t="s">
        <v>17</v>
      </c>
      <c r="F31" s="97"/>
      <c r="G31" s="98"/>
    </row>
    <row r="32" spans="1:7" ht="15.75" thickBot="1" x14ac:dyDescent="0.35">
      <c r="A32" s="31" t="s">
        <v>30</v>
      </c>
      <c r="B32" s="32"/>
      <c r="C32" s="32"/>
      <c r="D32" s="32"/>
      <c r="E32" s="32"/>
      <c r="F32" s="32"/>
      <c r="G32" s="33"/>
    </row>
    <row r="33" spans="1:7" ht="57" customHeight="1" x14ac:dyDescent="0.3">
      <c r="A33" s="34" t="s">
        <v>92</v>
      </c>
      <c r="B33" s="75" t="s">
        <v>31</v>
      </c>
      <c r="C33" s="76" t="s">
        <v>88</v>
      </c>
      <c r="D33" s="77"/>
      <c r="E33" s="78" t="s">
        <v>17</v>
      </c>
      <c r="F33" s="38"/>
      <c r="G33" s="39"/>
    </row>
    <row r="34" spans="1:7" ht="38.25" customHeight="1" x14ac:dyDescent="0.3">
      <c r="A34" s="45" t="s">
        <v>93</v>
      </c>
      <c r="B34" s="53" t="s">
        <v>32</v>
      </c>
      <c r="C34" s="36" t="s">
        <v>89</v>
      </c>
      <c r="D34" s="37"/>
      <c r="E34" s="19" t="s">
        <v>17</v>
      </c>
      <c r="F34" s="44"/>
      <c r="G34" s="47"/>
    </row>
    <row r="35" spans="1:7" ht="38.25" customHeight="1" x14ac:dyDescent="0.3">
      <c r="A35" s="45" t="s">
        <v>102</v>
      </c>
      <c r="B35" s="53" t="s">
        <v>35</v>
      </c>
      <c r="C35" s="51" t="s">
        <v>90</v>
      </c>
      <c r="D35" s="52"/>
      <c r="E35" s="19" t="s">
        <v>1</v>
      </c>
      <c r="F35" s="44"/>
      <c r="G35" s="47"/>
    </row>
    <row r="36" spans="1:7" ht="39.75" customHeight="1" thickBot="1" x14ac:dyDescent="0.35">
      <c r="A36" s="79" t="s">
        <v>94</v>
      </c>
      <c r="B36" s="80" t="s">
        <v>33</v>
      </c>
      <c r="C36" s="81" t="s">
        <v>91</v>
      </c>
      <c r="D36" s="82"/>
      <c r="E36" s="83" t="s">
        <v>17</v>
      </c>
      <c r="F36" s="84"/>
      <c r="G36" s="85"/>
    </row>
    <row r="40" spans="1:7" ht="28.5" hidden="1" customHeight="1" x14ac:dyDescent="0.3">
      <c r="A40" s="54" t="s">
        <v>43</v>
      </c>
      <c r="B40" s="55"/>
      <c r="C40" s="55"/>
      <c r="D40" s="55"/>
      <c r="E40" s="55"/>
      <c r="F40" s="55"/>
      <c r="G40" s="55"/>
    </row>
    <row r="41" spans="1:7" ht="28.5" hidden="1" customHeight="1" x14ac:dyDescent="0.3">
      <c r="B41" s="56" t="s">
        <v>44</v>
      </c>
      <c r="D41" s="105" t="s">
        <v>49</v>
      </c>
      <c r="E41" s="58">
        <f>$E2</f>
        <v>1464</v>
      </c>
      <c r="F41" s="58" t="str">
        <f>$F2</f>
        <v>Lot 1 - Raman Spectrometer</v>
      </c>
    </row>
    <row r="42" spans="1:7" ht="63.75" hidden="1" customHeight="1" thickBot="1" x14ac:dyDescent="0.35">
      <c r="B42" s="59" t="s">
        <v>45</v>
      </c>
      <c r="C42" s="59"/>
      <c r="D42" s="59"/>
      <c r="E42" s="59"/>
      <c r="F42" s="59"/>
      <c r="G42" s="59"/>
    </row>
    <row r="43" spans="1:7" ht="36.75" hidden="1" customHeight="1" thickTop="1" thickBot="1" x14ac:dyDescent="0.35">
      <c r="B43" s="60" t="s">
        <v>47</v>
      </c>
      <c r="D43" s="61" t="s">
        <v>48</v>
      </c>
      <c r="E43" s="62" t="s">
        <v>50</v>
      </c>
      <c r="F43" s="63" t="s">
        <v>46</v>
      </c>
      <c r="G43" s="64">
        <v>5</v>
      </c>
    </row>
    <row r="44" spans="1:7" ht="35.1" hidden="1" customHeight="1" thickBot="1" x14ac:dyDescent="0.35">
      <c r="F44" s="63" t="s">
        <v>46</v>
      </c>
    </row>
    <row r="45" spans="1:7" ht="35.1" hidden="1" customHeight="1" thickBot="1" x14ac:dyDescent="0.35">
      <c r="F45" s="63" t="s">
        <v>46</v>
      </c>
    </row>
    <row r="46" spans="1:7" ht="35.1" hidden="1" customHeight="1" thickBot="1" x14ac:dyDescent="0.35">
      <c r="F46" s="63" t="s">
        <v>46</v>
      </c>
    </row>
    <row r="47" spans="1:7" hidden="1" x14ac:dyDescent="0.3"/>
    <row r="48" spans="1:7" ht="31.5" hidden="1" thickTop="1" thickBot="1" x14ac:dyDescent="0.35">
      <c r="D48" s="61" t="s">
        <v>48</v>
      </c>
      <c r="E48" s="62" t="s">
        <v>50</v>
      </c>
      <c r="F48" s="63" t="s">
        <v>46</v>
      </c>
      <c r="G48" s="64">
        <v>5</v>
      </c>
    </row>
    <row r="49" spans="4:7" ht="35.1" hidden="1" customHeight="1" thickBot="1" x14ac:dyDescent="0.35">
      <c r="F49" s="63" t="s">
        <v>46</v>
      </c>
    </row>
    <row r="50" spans="4:7" ht="35.1" hidden="1" customHeight="1" thickBot="1" x14ac:dyDescent="0.35">
      <c r="F50" s="63" t="s">
        <v>46</v>
      </c>
    </row>
    <row r="51" spans="4:7" ht="35.1" hidden="1" customHeight="1" thickBot="1" x14ac:dyDescent="0.35">
      <c r="F51" s="63" t="s">
        <v>46</v>
      </c>
    </row>
    <row r="52" spans="4:7" hidden="1" x14ac:dyDescent="0.3"/>
    <row r="53" spans="4:7" ht="31.5" hidden="1" thickTop="1" thickBot="1" x14ac:dyDescent="0.35">
      <c r="D53" s="61" t="s">
        <v>48</v>
      </c>
      <c r="E53" s="62" t="s">
        <v>50</v>
      </c>
      <c r="F53" s="63" t="s">
        <v>46</v>
      </c>
      <c r="G53" s="64">
        <v>5</v>
      </c>
    </row>
    <row r="54" spans="4:7" ht="35.1" hidden="1" customHeight="1" thickBot="1" x14ac:dyDescent="0.35">
      <c r="F54" s="63" t="s">
        <v>46</v>
      </c>
    </row>
    <row r="55" spans="4:7" ht="35.1" hidden="1" customHeight="1" thickBot="1" x14ac:dyDescent="0.35">
      <c r="F55" s="63" t="s">
        <v>46</v>
      </c>
    </row>
    <row r="56" spans="4:7" ht="35.1" hidden="1" customHeight="1" thickBot="1" x14ac:dyDescent="0.35">
      <c r="F56" s="63" t="s">
        <v>46</v>
      </c>
    </row>
  </sheetData>
  <mergeCells count="38">
    <mergeCell ref="C36:D36"/>
    <mergeCell ref="A40:G40"/>
    <mergeCell ref="B42:G42"/>
    <mergeCell ref="F8:G11"/>
    <mergeCell ref="A30:G30"/>
    <mergeCell ref="C31:D31"/>
    <mergeCell ref="A32:G32"/>
    <mergeCell ref="C33:D33"/>
    <mergeCell ref="C34:D34"/>
    <mergeCell ref="C35:D35"/>
    <mergeCell ref="C24:D24"/>
    <mergeCell ref="C25:D25"/>
    <mergeCell ref="A26:G26"/>
    <mergeCell ref="C27:D27"/>
    <mergeCell ref="C28:D28"/>
    <mergeCell ref="C29:D29"/>
    <mergeCell ref="C19:D19"/>
    <mergeCell ref="C20:D20"/>
    <mergeCell ref="B21:B23"/>
    <mergeCell ref="C21:D21"/>
    <mergeCell ref="C22:D22"/>
    <mergeCell ref="C23:D23"/>
    <mergeCell ref="A13:G13"/>
    <mergeCell ref="C14:D14"/>
    <mergeCell ref="C15:D15"/>
    <mergeCell ref="C16:D16"/>
    <mergeCell ref="C17:D17"/>
    <mergeCell ref="C18:D18"/>
    <mergeCell ref="B9:E9"/>
    <mergeCell ref="B10:E10"/>
    <mergeCell ref="B11:E11"/>
    <mergeCell ref="A12:B12"/>
    <mergeCell ref="C12:D12"/>
    <mergeCell ref="A1:K1"/>
    <mergeCell ref="A2:C2"/>
    <mergeCell ref="A7:E7"/>
    <mergeCell ref="F7:G7"/>
    <mergeCell ref="A8:E8"/>
  </mergeCells>
  <conditionalFormatting sqref="E28:E29 E19:E20 E17 E34 E36">
    <cfRule type="containsText" dxfId="220" priority="76" operator="containsText" text="N">
      <formula>NOT(ISERROR(SEARCH("N",E17)))</formula>
    </cfRule>
    <cfRule type="containsText" dxfId="219" priority="77" operator="containsText" text="Q">
      <formula>NOT(ISERROR(SEARCH("Q",E17)))</formula>
    </cfRule>
    <cfRule type="containsText" dxfId="218" priority="78" operator="containsText" text="D">
      <formula>NOT(ISERROR(SEARCH("D",E17)))</formula>
    </cfRule>
  </conditionalFormatting>
  <conditionalFormatting sqref="E28:E29 E19:E20 E17 E34 E36">
    <cfRule type="containsText" dxfId="217" priority="75" operator="containsText" text="M">
      <formula>NOT(ISERROR(SEARCH("M",E17)))</formula>
    </cfRule>
  </conditionalFormatting>
  <conditionalFormatting sqref="E28:E29 E19:E20 E17 E34 E36">
    <cfRule type="containsText" dxfId="216" priority="74" operator="containsText" text="S">
      <formula>NOT(ISERROR(SEARCH("S",E17)))</formula>
    </cfRule>
  </conditionalFormatting>
  <conditionalFormatting sqref="E36">
    <cfRule type="containsText" dxfId="215" priority="-1" operator="containsText" text="Q">
      <formula>NOT(ISERROR(SEARCH("Q",#REF!)))</formula>
    </cfRule>
    <cfRule type="containsText" dxfId="214" priority="-1" operator="containsText" text="D">
      <formula>NOT(ISERROR(SEARCH("D",#REF!)))</formula>
    </cfRule>
    <cfRule type="containsText" dxfId="213" priority="79" operator="containsText" text="N">
      <formula>NOT(ISERROR(SEARCH("N",#REF!)))</formula>
    </cfRule>
  </conditionalFormatting>
  <conditionalFormatting sqref="E36">
    <cfRule type="containsText" dxfId="212" priority="80" operator="containsText" text="M">
      <formula>NOT(ISERROR(SEARCH("M",#REF!)))</formula>
    </cfRule>
  </conditionalFormatting>
  <conditionalFormatting sqref="E36">
    <cfRule type="containsText" dxfId="211" priority="81" operator="containsText" text="S">
      <formula>NOT(ISERROR(SEARCH("S",#REF!)))</formula>
    </cfRule>
  </conditionalFormatting>
  <conditionalFormatting sqref="E34">
    <cfRule type="containsText" dxfId="210" priority="-1" operator="containsText" text="Q">
      <formula>NOT(ISERROR(SEARCH("Q",#REF!)))</formula>
    </cfRule>
    <cfRule type="containsText" dxfId="209" priority="-1" operator="containsText" text="D">
      <formula>NOT(ISERROR(SEARCH("D",#REF!)))</formula>
    </cfRule>
    <cfRule type="containsText" dxfId="208" priority="82" operator="containsText" text="N">
      <formula>NOT(ISERROR(SEARCH("N",#REF!)))</formula>
    </cfRule>
  </conditionalFormatting>
  <conditionalFormatting sqref="E34">
    <cfRule type="containsText" dxfId="207" priority="83" operator="containsText" text="M">
      <formula>NOT(ISERROR(SEARCH("M",#REF!)))</formula>
    </cfRule>
  </conditionalFormatting>
  <conditionalFormatting sqref="E34">
    <cfRule type="containsText" dxfId="206" priority="84" operator="containsText" text="S">
      <formula>NOT(ISERROR(SEARCH("S",#REF!)))</formula>
    </cfRule>
  </conditionalFormatting>
  <conditionalFormatting sqref="E21">
    <cfRule type="containsText" dxfId="205" priority="38" operator="containsText" text="N">
      <formula>NOT(ISERROR(SEARCH("N",E21)))</formula>
    </cfRule>
    <cfRule type="containsText" dxfId="204" priority="39" operator="containsText" text="Q">
      <formula>NOT(ISERROR(SEARCH("Q",E21)))</formula>
    </cfRule>
    <cfRule type="containsText" dxfId="203" priority="40" operator="containsText" text="D">
      <formula>NOT(ISERROR(SEARCH("D",E21)))</formula>
    </cfRule>
  </conditionalFormatting>
  <conditionalFormatting sqref="E21">
    <cfRule type="containsText" dxfId="202" priority="37" operator="containsText" text="M">
      <formula>NOT(ISERROR(SEARCH("M",E21)))</formula>
    </cfRule>
  </conditionalFormatting>
  <conditionalFormatting sqref="E21">
    <cfRule type="containsText" dxfId="201" priority="36" operator="containsText" text="S">
      <formula>NOT(ISERROR(SEARCH("S",E21)))</formula>
    </cfRule>
  </conditionalFormatting>
  <conditionalFormatting sqref="E36">
    <cfRule type="containsText" dxfId="200" priority="71" operator="containsText" text="N">
      <formula>NOT(ISERROR(SEARCH("N",#REF!)))</formula>
    </cfRule>
  </conditionalFormatting>
  <conditionalFormatting sqref="E36">
    <cfRule type="containsText" dxfId="199" priority="72" operator="containsText" text="M">
      <formula>NOT(ISERROR(SEARCH("M",#REF!)))</formula>
    </cfRule>
  </conditionalFormatting>
  <conditionalFormatting sqref="E36">
    <cfRule type="containsText" dxfId="198" priority="73" operator="containsText" text="S">
      <formula>NOT(ISERROR(SEARCH("S",#REF!)))</formula>
    </cfRule>
  </conditionalFormatting>
  <conditionalFormatting sqref="E27">
    <cfRule type="containsText" dxfId="197" priority="68" operator="containsText" text="N">
      <formula>NOT(ISERROR(SEARCH("N",E27)))</formula>
    </cfRule>
    <cfRule type="containsText" dxfId="196" priority="69" operator="containsText" text="Q">
      <formula>NOT(ISERROR(SEARCH("Q",E27)))</formula>
    </cfRule>
    <cfRule type="containsText" dxfId="195" priority="70" operator="containsText" text="D">
      <formula>NOT(ISERROR(SEARCH("D",E27)))</formula>
    </cfRule>
  </conditionalFormatting>
  <conditionalFormatting sqref="E27">
    <cfRule type="containsText" dxfId="194" priority="67" operator="containsText" text="M">
      <formula>NOT(ISERROR(SEARCH("M",E27)))</formula>
    </cfRule>
  </conditionalFormatting>
  <conditionalFormatting sqref="E27">
    <cfRule type="containsText" dxfId="193" priority="66" operator="containsText" text="S">
      <formula>NOT(ISERROR(SEARCH("S",E27)))</formula>
    </cfRule>
  </conditionalFormatting>
  <conditionalFormatting sqref="A9">
    <cfRule type="containsText" dxfId="192" priority="63" operator="containsText" text="N">
      <formula>NOT(ISERROR(SEARCH("N",A9)))</formula>
    </cfRule>
    <cfRule type="containsText" dxfId="191" priority="64" operator="containsText" text="Q">
      <formula>NOT(ISERROR(SEARCH("Q",A9)))</formula>
    </cfRule>
    <cfRule type="containsText" dxfId="190" priority="65" operator="containsText" text="D">
      <formula>NOT(ISERROR(SEARCH("D",A9)))</formula>
    </cfRule>
  </conditionalFormatting>
  <conditionalFormatting sqref="A9">
    <cfRule type="containsText" dxfId="189" priority="62" operator="containsText" text="M">
      <formula>NOT(ISERROR(SEARCH("M",A9)))</formula>
    </cfRule>
  </conditionalFormatting>
  <conditionalFormatting sqref="A9">
    <cfRule type="containsText" dxfId="188" priority="61" operator="containsText" text="S">
      <formula>NOT(ISERROR(SEARCH("S",A9)))</formula>
    </cfRule>
  </conditionalFormatting>
  <conditionalFormatting sqref="E14">
    <cfRule type="containsText" dxfId="187" priority="58" operator="containsText" text="N">
      <formula>NOT(ISERROR(SEARCH("N",E14)))</formula>
    </cfRule>
    <cfRule type="containsText" dxfId="186" priority="59" operator="containsText" text="Q">
      <formula>NOT(ISERROR(SEARCH("Q",E14)))</formula>
    </cfRule>
    <cfRule type="containsText" dxfId="185" priority="60" operator="containsText" text="D">
      <formula>NOT(ISERROR(SEARCH("D",E14)))</formula>
    </cfRule>
  </conditionalFormatting>
  <conditionalFormatting sqref="E14">
    <cfRule type="containsText" dxfId="184" priority="57" operator="containsText" text="M">
      <formula>NOT(ISERROR(SEARCH("M",E14)))</formula>
    </cfRule>
  </conditionalFormatting>
  <conditionalFormatting sqref="E14">
    <cfRule type="containsText" dxfId="183" priority="56" operator="containsText" text="S">
      <formula>NOT(ISERROR(SEARCH("S",E14)))</formula>
    </cfRule>
  </conditionalFormatting>
  <conditionalFormatting sqref="E15">
    <cfRule type="containsText" dxfId="182" priority="53" operator="containsText" text="N">
      <formula>NOT(ISERROR(SEARCH("N",E15)))</formula>
    </cfRule>
    <cfRule type="containsText" dxfId="181" priority="54" operator="containsText" text="Q">
      <formula>NOT(ISERROR(SEARCH("Q",E15)))</formula>
    </cfRule>
    <cfRule type="containsText" dxfId="180" priority="55" operator="containsText" text="D">
      <formula>NOT(ISERROR(SEARCH("D",E15)))</formula>
    </cfRule>
  </conditionalFormatting>
  <conditionalFormatting sqref="E15">
    <cfRule type="containsText" dxfId="179" priority="52" operator="containsText" text="M">
      <formula>NOT(ISERROR(SEARCH("M",E15)))</formula>
    </cfRule>
  </conditionalFormatting>
  <conditionalFormatting sqref="E15">
    <cfRule type="containsText" dxfId="178" priority="51" operator="containsText" text="S">
      <formula>NOT(ISERROR(SEARCH("S",E15)))</formula>
    </cfRule>
  </conditionalFormatting>
  <conditionalFormatting sqref="E16">
    <cfRule type="containsText" dxfId="177" priority="48" operator="containsText" text="N">
      <formula>NOT(ISERROR(SEARCH("N",E16)))</formula>
    </cfRule>
    <cfRule type="containsText" dxfId="176" priority="49" operator="containsText" text="Q">
      <formula>NOT(ISERROR(SEARCH("Q",E16)))</formula>
    </cfRule>
    <cfRule type="containsText" dxfId="175" priority="50" operator="containsText" text="D">
      <formula>NOT(ISERROR(SEARCH("D",E16)))</formula>
    </cfRule>
  </conditionalFormatting>
  <conditionalFormatting sqref="E16">
    <cfRule type="containsText" dxfId="174" priority="47" operator="containsText" text="M">
      <formula>NOT(ISERROR(SEARCH("M",E16)))</formula>
    </cfRule>
  </conditionalFormatting>
  <conditionalFormatting sqref="E16">
    <cfRule type="containsText" dxfId="173" priority="46" operator="containsText" text="S">
      <formula>NOT(ISERROR(SEARCH("S",E16)))</formula>
    </cfRule>
  </conditionalFormatting>
  <conditionalFormatting sqref="E18">
    <cfRule type="containsText" dxfId="172" priority="43" operator="containsText" text="N">
      <formula>NOT(ISERROR(SEARCH("N",E18)))</formula>
    </cfRule>
    <cfRule type="containsText" dxfId="171" priority="44" operator="containsText" text="Q">
      <formula>NOT(ISERROR(SEARCH("Q",E18)))</formula>
    </cfRule>
    <cfRule type="containsText" dxfId="170" priority="45" operator="containsText" text="D">
      <formula>NOT(ISERROR(SEARCH("D",E18)))</formula>
    </cfRule>
  </conditionalFormatting>
  <conditionalFormatting sqref="E18">
    <cfRule type="containsText" dxfId="169" priority="42" operator="containsText" text="M">
      <formula>NOT(ISERROR(SEARCH("M",E18)))</formula>
    </cfRule>
  </conditionalFormatting>
  <conditionalFormatting sqref="E18">
    <cfRule type="containsText" dxfId="168" priority="41" operator="containsText" text="S">
      <formula>NOT(ISERROR(SEARCH("S",E18)))</formula>
    </cfRule>
  </conditionalFormatting>
  <conditionalFormatting sqref="E24">
    <cfRule type="containsText" dxfId="167" priority="28" operator="containsText" text="N">
      <formula>NOT(ISERROR(SEARCH("N",E24)))</formula>
    </cfRule>
    <cfRule type="containsText" dxfId="166" priority="29" operator="containsText" text="Q">
      <formula>NOT(ISERROR(SEARCH("Q",E24)))</formula>
    </cfRule>
    <cfRule type="containsText" dxfId="165" priority="30" operator="containsText" text="D">
      <formula>NOT(ISERROR(SEARCH("D",E24)))</formula>
    </cfRule>
  </conditionalFormatting>
  <conditionalFormatting sqref="E24">
    <cfRule type="containsText" dxfId="164" priority="27" operator="containsText" text="M">
      <formula>NOT(ISERROR(SEARCH("M",E24)))</formula>
    </cfRule>
  </conditionalFormatting>
  <conditionalFormatting sqref="E24">
    <cfRule type="containsText" dxfId="163" priority="26" operator="containsText" text="S">
      <formula>NOT(ISERROR(SEARCH("S",E24)))</formula>
    </cfRule>
  </conditionalFormatting>
  <conditionalFormatting sqref="E25">
    <cfRule type="containsText" dxfId="162" priority="33" operator="containsText" text="N">
      <formula>NOT(ISERROR(SEARCH("N",E25)))</formula>
    </cfRule>
    <cfRule type="containsText" dxfId="161" priority="34" operator="containsText" text="Q">
      <formula>NOT(ISERROR(SEARCH("Q",E25)))</formula>
    </cfRule>
    <cfRule type="containsText" dxfId="160" priority="35" operator="containsText" text="D">
      <formula>NOT(ISERROR(SEARCH("D",E25)))</formula>
    </cfRule>
  </conditionalFormatting>
  <conditionalFormatting sqref="E25">
    <cfRule type="containsText" dxfId="159" priority="32" operator="containsText" text="M">
      <formula>NOT(ISERROR(SEARCH("M",E25)))</formula>
    </cfRule>
  </conditionalFormatting>
  <conditionalFormatting sqref="E25">
    <cfRule type="containsText" dxfId="158" priority="31" operator="containsText" text="S">
      <formula>NOT(ISERROR(SEARCH("S",E25)))</formula>
    </cfRule>
  </conditionalFormatting>
  <conditionalFormatting sqref="E23">
    <cfRule type="containsText" dxfId="157" priority="23" operator="containsText" text="N">
      <formula>NOT(ISERROR(SEARCH("N",E23)))</formula>
    </cfRule>
    <cfRule type="containsText" dxfId="156" priority="24" operator="containsText" text="Q">
      <formula>NOT(ISERROR(SEARCH("Q",E23)))</formula>
    </cfRule>
    <cfRule type="containsText" dxfId="155" priority="25" operator="containsText" text="D">
      <formula>NOT(ISERROR(SEARCH("D",E23)))</formula>
    </cfRule>
  </conditionalFormatting>
  <conditionalFormatting sqref="E23">
    <cfRule type="containsText" dxfId="154" priority="22" operator="containsText" text="M">
      <formula>NOT(ISERROR(SEARCH("M",E23)))</formula>
    </cfRule>
  </conditionalFormatting>
  <conditionalFormatting sqref="E23">
    <cfRule type="containsText" dxfId="153" priority="21" operator="containsText" text="S">
      <formula>NOT(ISERROR(SEARCH("S",E23)))</formula>
    </cfRule>
  </conditionalFormatting>
  <conditionalFormatting sqref="E22">
    <cfRule type="containsText" dxfId="152" priority="18" operator="containsText" text="N">
      <formula>NOT(ISERROR(SEARCH("N",E22)))</formula>
    </cfRule>
    <cfRule type="containsText" dxfId="151" priority="19" operator="containsText" text="Q">
      <formula>NOT(ISERROR(SEARCH("Q",E22)))</formula>
    </cfRule>
    <cfRule type="containsText" dxfId="150" priority="20" operator="containsText" text="D">
      <formula>NOT(ISERROR(SEARCH("D",E22)))</formula>
    </cfRule>
  </conditionalFormatting>
  <conditionalFormatting sqref="E22">
    <cfRule type="containsText" dxfId="149" priority="17" operator="containsText" text="M">
      <formula>NOT(ISERROR(SEARCH("M",E22)))</formula>
    </cfRule>
  </conditionalFormatting>
  <conditionalFormatting sqref="E22">
    <cfRule type="containsText" dxfId="148" priority="16" operator="containsText" text="S">
      <formula>NOT(ISERROR(SEARCH("S",E22)))</formula>
    </cfRule>
  </conditionalFormatting>
  <conditionalFormatting sqref="E31">
    <cfRule type="containsText" dxfId="147" priority="13" operator="containsText" text="N">
      <formula>NOT(ISERROR(SEARCH("N",E31)))</formula>
    </cfRule>
    <cfRule type="containsText" dxfId="146" priority="14" operator="containsText" text="Q">
      <formula>NOT(ISERROR(SEARCH("Q",E31)))</formula>
    </cfRule>
    <cfRule type="containsText" dxfId="145" priority="15" operator="containsText" text="D">
      <formula>NOT(ISERROR(SEARCH("D",E31)))</formula>
    </cfRule>
  </conditionalFormatting>
  <conditionalFormatting sqref="E31">
    <cfRule type="containsText" dxfId="144" priority="12" operator="containsText" text="M">
      <formula>NOT(ISERROR(SEARCH("M",E31)))</formula>
    </cfRule>
  </conditionalFormatting>
  <conditionalFormatting sqref="E31">
    <cfRule type="containsText" dxfId="143" priority="11" operator="containsText" text="S">
      <formula>NOT(ISERROR(SEARCH("S",E31)))</formula>
    </cfRule>
  </conditionalFormatting>
  <conditionalFormatting sqref="E33">
    <cfRule type="containsText" dxfId="142" priority="8" operator="containsText" text="N">
      <formula>NOT(ISERROR(SEARCH("N",E33)))</formula>
    </cfRule>
    <cfRule type="containsText" dxfId="141" priority="9" operator="containsText" text="Q">
      <formula>NOT(ISERROR(SEARCH("Q",E33)))</formula>
    </cfRule>
    <cfRule type="containsText" dxfId="140" priority="10" operator="containsText" text="D">
      <formula>NOT(ISERROR(SEARCH("D",E33)))</formula>
    </cfRule>
  </conditionalFormatting>
  <conditionalFormatting sqref="E33">
    <cfRule type="containsText" dxfId="139" priority="7" operator="containsText" text="M">
      <formula>NOT(ISERROR(SEARCH("M",E33)))</formula>
    </cfRule>
  </conditionalFormatting>
  <conditionalFormatting sqref="E33">
    <cfRule type="containsText" dxfId="138" priority="6" operator="containsText" text="S">
      <formula>NOT(ISERROR(SEARCH("S",E33)))</formula>
    </cfRule>
  </conditionalFormatting>
  <conditionalFormatting sqref="E35">
    <cfRule type="containsText" dxfId="137" priority="3" operator="containsText" text="N">
      <formula>NOT(ISERROR(SEARCH("N",E35)))</formula>
    </cfRule>
    <cfRule type="containsText" dxfId="136" priority="4" operator="containsText" text="Q">
      <formula>NOT(ISERROR(SEARCH("Q",E35)))</formula>
    </cfRule>
    <cfRule type="containsText" dxfId="135" priority="5" operator="containsText" text="D">
      <formula>NOT(ISERROR(SEARCH("D",E35)))</formula>
    </cfRule>
  </conditionalFormatting>
  <conditionalFormatting sqref="E35">
    <cfRule type="containsText" dxfId="134" priority="2" operator="containsText" text="M">
      <formula>NOT(ISERROR(SEARCH("M",E35)))</formula>
    </cfRule>
  </conditionalFormatting>
  <conditionalFormatting sqref="E35">
    <cfRule type="containsText" dxfId="133" priority="1" operator="containsText" text="S">
      <formula>NOT(ISERROR(SEARCH("S",E35)))</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7"/>
  <sheetViews>
    <sheetView tabSelected="1" topLeftCell="A11" zoomScaleNormal="100" workbookViewId="0">
      <selection activeCell="B11" sqref="B11:E11"/>
    </sheetView>
  </sheetViews>
  <sheetFormatPr defaultColWidth="9.140625" defaultRowHeight="15" x14ac:dyDescent="0.3"/>
  <cols>
    <col min="1" max="1" width="5" style="8" customWidth="1"/>
    <col min="2" max="2" width="44" style="2" customWidth="1"/>
    <col min="3" max="3" width="2.7109375" style="2" customWidth="1"/>
    <col min="4" max="4" width="62.85546875" style="9" customWidth="1"/>
    <col min="5" max="5" width="15.28515625" style="2" bestFit="1" customWidth="1"/>
    <col min="6" max="6" width="78.42578125" style="2" customWidth="1"/>
    <col min="7" max="7" width="17.42578125" style="2" customWidth="1"/>
    <col min="8" max="16384" width="9.140625" style="2"/>
  </cols>
  <sheetData>
    <row r="1" spans="1:11" ht="75.75" customHeight="1" thickBot="1" x14ac:dyDescent="0.35">
      <c r="A1" s="1"/>
      <c r="B1" s="1"/>
      <c r="C1" s="1"/>
      <c r="D1" s="1"/>
      <c r="E1" s="1"/>
      <c r="F1" s="1"/>
      <c r="G1" s="1"/>
      <c r="H1" s="1"/>
      <c r="I1" s="1"/>
      <c r="J1" s="1"/>
      <c r="K1" s="1"/>
    </row>
    <row r="2" spans="1:11" ht="22.5" thickTop="1" thickBot="1" x14ac:dyDescent="0.35">
      <c r="A2" s="3" t="s">
        <v>40</v>
      </c>
      <c r="B2" s="4"/>
      <c r="C2" s="5"/>
      <c r="D2" s="6" t="s">
        <v>39</v>
      </c>
      <c r="E2" s="74">
        <v>1464</v>
      </c>
      <c r="F2" s="74" t="s">
        <v>103</v>
      </c>
      <c r="G2" s="7"/>
    </row>
    <row r="3" spans="1:11" ht="15.75" thickTop="1" x14ac:dyDescent="0.3">
      <c r="E3" s="7"/>
      <c r="F3" s="7"/>
      <c r="G3" s="7"/>
    </row>
    <row r="4" spans="1:11" ht="15.75" thickBot="1" x14ac:dyDescent="0.35">
      <c r="E4" s="7"/>
      <c r="F4" s="7"/>
      <c r="G4" s="7"/>
    </row>
    <row r="5" spans="1:11" ht="105.75" customHeight="1" thickTop="1" thickBot="1" x14ac:dyDescent="0.35">
      <c r="B5" s="10" t="s">
        <v>41</v>
      </c>
      <c r="C5" s="11"/>
      <c r="D5" s="12"/>
      <c r="E5" s="13"/>
      <c r="F5" s="14" t="s">
        <v>42</v>
      </c>
      <c r="G5" s="73">
        <v>0.5</v>
      </c>
    </row>
    <row r="6" spans="1:11" ht="16.5" thickTop="1" thickBot="1" x14ac:dyDescent="0.35"/>
    <row r="7" spans="1:11" ht="18.75" thickBot="1" x14ac:dyDescent="0.4">
      <c r="A7" s="113" t="s">
        <v>18</v>
      </c>
      <c r="B7" s="114"/>
      <c r="C7" s="114"/>
      <c r="D7" s="114"/>
      <c r="E7" s="115"/>
      <c r="F7" s="71" t="s">
        <v>20</v>
      </c>
      <c r="G7" s="72"/>
    </row>
    <row r="8" spans="1:11" s="18" customFormat="1" ht="16.5" customHeight="1" x14ac:dyDescent="0.25">
      <c r="A8" s="110" t="s">
        <v>16</v>
      </c>
      <c r="B8" s="111"/>
      <c r="C8" s="111"/>
      <c r="D8" s="111"/>
      <c r="E8" s="112"/>
      <c r="F8" s="65" t="s">
        <v>110</v>
      </c>
      <c r="G8" s="66"/>
    </row>
    <row r="9" spans="1:11" s="18" customFormat="1" ht="33.75" customHeight="1" thickBot="1" x14ac:dyDescent="0.3">
      <c r="A9" s="19" t="s">
        <v>17</v>
      </c>
      <c r="B9" s="20" t="s">
        <v>51</v>
      </c>
      <c r="C9" s="21"/>
      <c r="D9" s="21"/>
      <c r="E9" s="22"/>
      <c r="F9" s="67"/>
      <c r="G9" s="68"/>
    </row>
    <row r="10" spans="1:11" s="18" customFormat="1" ht="33.75" customHeight="1" thickBot="1" x14ac:dyDescent="0.3">
      <c r="A10" s="23" t="s">
        <v>23</v>
      </c>
      <c r="B10" s="24" t="s">
        <v>34</v>
      </c>
      <c r="C10" s="25"/>
      <c r="D10" s="25"/>
      <c r="E10" s="26"/>
      <c r="F10" s="67"/>
      <c r="G10" s="68"/>
      <c r="I10" s="27"/>
    </row>
    <row r="11" spans="1:11" s="18" customFormat="1" ht="33.75" customHeight="1" thickBot="1" x14ac:dyDescent="0.3">
      <c r="A11" s="116" t="s">
        <v>1</v>
      </c>
      <c r="B11" s="117" t="s">
        <v>22</v>
      </c>
      <c r="C11" s="118"/>
      <c r="D11" s="118"/>
      <c r="E11" s="119"/>
      <c r="F11" s="69"/>
      <c r="G11" s="70"/>
      <c r="I11" s="28"/>
    </row>
    <row r="12" spans="1:11" ht="45.75" thickBot="1" x14ac:dyDescent="0.35">
      <c r="A12" s="120" t="s">
        <v>0</v>
      </c>
      <c r="B12" s="121"/>
      <c r="C12" s="122" t="s">
        <v>37</v>
      </c>
      <c r="D12" s="121"/>
      <c r="E12" s="123" t="s">
        <v>36</v>
      </c>
      <c r="F12" s="29" t="s">
        <v>38</v>
      </c>
      <c r="G12" s="30" t="s">
        <v>19</v>
      </c>
    </row>
    <row r="13" spans="1:11" ht="15.75" thickBot="1" x14ac:dyDescent="0.35">
      <c r="A13" s="31" t="s">
        <v>24</v>
      </c>
      <c r="B13" s="32"/>
      <c r="C13" s="32"/>
      <c r="D13" s="32"/>
      <c r="E13" s="32"/>
      <c r="F13" s="32"/>
      <c r="G13" s="33"/>
    </row>
    <row r="14" spans="1:11" ht="119.25" customHeight="1" x14ac:dyDescent="0.3">
      <c r="A14" s="34" t="s">
        <v>75</v>
      </c>
      <c r="B14" s="35" t="s">
        <v>53</v>
      </c>
      <c r="C14" s="51" t="s">
        <v>104</v>
      </c>
      <c r="D14" s="52"/>
      <c r="E14" s="19" t="s">
        <v>17</v>
      </c>
      <c r="F14" s="38"/>
      <c r="G14" s="39"/>
    </row>
    <row r="15" spans="1:11" ht="75" customHeight="1" x14ac:dyDescent="0.3">
      <c r="A15" s="40" t="s">
        <v>76</v>
      </c>
      <c r="B15" s="35" t="s">
        <v>105</v>
      </c>
      <c r="C15" s="51" t="s">
        <v>106</v>
      </c>
      <c r="D15" s="52"/>
      <c r="E15" s="19" t="s">
        <v>17</v>
      </c>
      <c r="F15" s="41"/>
      <c r="G15" s="42"/>
    </row>
    <row r="16" spans="1:11" ht="75" customHeight="1" x14ac:dyDescent="0.3">
      <c r="A16" s="40" t="s">
        <v>77</v>
      </c>
      <c r="B16" s="43" t="s">
        <v>55</v>
      </c>
      <c r="C16" s="51" t="s">
        <v>56</v>
      </c>
      <c r="D16" s="52"/>
      <c r="E16" s="19" t="s">
        <v>17</v>
      </c>
      <c r="F16" s="41"/>
      <c r="G16" s="42"/>
    </row>
    <row r="17" spans="1:7" ht="75" customHeight="1" x14ac:dyDescent="0.3">
      <c r="A17" s="40" t="s">
        <v>78</v>
      </c>
      <c r="B17" s="43" t="s">
        <v>57</v>
      </c>
      <c r="C17" s="51" t="s">
        <v>58</v>
      </c>
      <c r="D17" s="52"/>
      <c r="E17" s="19" t="s">
        <v>17</v>
      </c>
      <c r="F17" s="41"/>
      <c r="G17" s="42"/>
    </row>
    <row r="18" spans="1:7" ht="75" customHeight="1" x14ac:dyDescent="0.3">
      <c r="A18" s="40" t="s">
        <v>79</v>
      </c>
      <c r="B18" s="43" t="s">
        <v>59</v>
      </c>
      <c r="C18" s="51" t="s">
        <v>107</v>
      </c>
      <c r="D18" s="52"/>
      <c r="E18" s="19" t="s">
        <v>17</v>
      </c>
      <c r="F18" s="41"/>
      <c r="G18" s="42"/>
    </row>
    <row r="19" spans="1:7" ht="75" customHeight="1" x14ac:dyDescent="0.3">
      <c r="A19" s="40" t="s">
        <v>83</v>
      </c>
      <c r="B19" s="43" t="s">
        <v>61</v>
      </c>
      <c r="C19" s="51" t="s">
        <v>62</v>
      </c>
      <c r="D19" s="52"/>
      <c r="E19" s="19" t="s">
        <v>17</v>
      </c>
      <c r="F19" s="44"/>
      <c r="G19" s="42"/>
    </row>
    <row r="20" spans="1:7" ht="75" customHeight="1" x14ac:dyDescent="0.3">
      <c r="A20" s="40" t="s">
        <v>95</v>
      </c>
      <c r="B20" s="43" t="s">
        <v>63</v>
      </c>
      <c r="C20" s="99" t="s">
        <v>64</v>
      </c>
      <c r="D20" s="100"/>
      <c r="E20" s="19" t="s">
        <v>1</v>
      </c>
      <c r="F20" s="44"/>
      <c r="G20" s="42"/>
    </row>
    <row r="21" spans="1:7" ht="75" customHeight="1" x14ac:dyDescent="0.3">
      <c r="A21" s="40" t="s">
        <v>96</v>
      </c>
      <c r="B21" s="43" t="s">
        <v>65</v>
      </c>
      <c r="C21" s="51" t="s">
        <v>66</v>
      </c>
      <c r="D21" s="52"/>
      <c r="E21" s="19" t="s">
        <v>1</v>
      </c>
      <c r="F21" s="44"/>
      <c r="G21" s="42"/>
    </row>
    <row r="22" spans="1:7" ht="51" customHeight="1" x14ac:dyDescent="0.3">
      <c r="A22" s="45" t="s">
        <v>84</v>
      </c>
      <c r="B22" s="46" t="s">
        <v>67</v>
      </c>
      <c r="C22" s="101" t="s">
        <v>68</v>
      </c>
      <c r="D22" s="102"/>
      <c r="E22" s="19" t="s">
        <v>17</v>
      </c>
      <c r="F22" s="44"/>
      <c r="G22" s="47"/>
    </row>
    <row r="23" spans="1:7" ht="51" customHeight="1" x14ac:dyDescent="0.3">
      <c r="A23" s="45" t="s">
        <v>97</v>
      </c>
      <c r="B23" s="48"/>
      <c r="C23" s="101" t="s">
        <v>69</v>
      </c>
      <c r="D23" s="102"/>
      <c r="E23" s="19" t="s">
        <v>1</v>
      </c>
      <c r="F23" s="44"/>
      <c r="G23" s="47"/>
    </row>
    <row r="24" spans="1:7" ht="51" customHeight="1" x14ac:dyDescent="0.3">
      <c r="A24" s="45" t="s">
        <v>98</v>
      </c>
      <c r="B24" s="49"/>
      <c r="C24" s="51" t="s">
        <v>70</v>
      </c>
      <c r="D24" s="52"/>
      <c r="E24" s="19" t="s">
        <v>1</v>
      </c>
      <c r="F24" s="44"/>
      <c r="G24" s="47"/>
    </row>
    <row r="25" spans="1:7" ht="51" customHeight="1" x14ac:dyDescent="0.3">
      <c r="A25" s="45" t="s">
        <v>99</v>
      </c>
      <c r="B25" s="50" t="s">
        <v>71</v>
      </c>
      <c r="C25" s="51" t="s">
        <v>72</v>
      </c>
      <c r="D25" s="52"/>
      <c r="E25" s="19" t="s">
        <v>1</v>
      </c>
      <c r="F25" s="44"/>
      <c r="G25" s="47"/>
    </row>
    <row r="26" spans="1:7" ht="103.5" customHeight="1" thickBot="1" x14ac:dyDescent="0.35">
      <c r="A26" s="86" t="s">
        <v>100</v>
      </c>
      <c r="B26" s="106" t="s">
        <v>73</v>
      </c>
      <c r="C26" s="87" t="s">
        <v>74</v>
      </c>
      <c r="D26" s="88"/>
      <c r="E26" s="89" t="s">
        <v>1</v>
      </c>
      <c r="F26" s="90"/>
      <c r="G26" s="91"/>
    </row>
    <row r="27" spans="1:7" ht="15.75" thickBot="1" x14ac:dyDescent="0.35">
      <c r="A27" s="31" t="s">
        <v>25</v>
      </c>
      <c r="B27" s="32"/>
      <c r="C27" s="32"/>
      <c r="D27" s="32"/>
      <c r="E27" s="32"/>
      <c r="F27" s="32"/>
      <c r="G27" s="33"/>
    </row>
    <row r="28" spans="1:7" ht="40.5" customHeight="1" x14ac:dyDescent="0.3">
      <c r="A28" s="40" t="s">
        <v>85</v>
      </c>
      <c r="B28" s="50" t="s">
        <v>27</v>
      </c>
      <c r="C28" s="107" t="s">
        <v>80</v>
      </c>
      <c r="D28" s="108"/>
      <c r="E28" s="109" t="s">
        <v>17</v>
      </c>
      <c r="F28" s="41"/>
      <c r="G28" s="42"/>
    </row>
    <row r="29" spans="1:7" ht="76.5" customHeight="1" x14ac:dyDescent="0.3">
      <c r="A29" s="45" t="s">
        <v>87</v>
      </c>
      <c r="B29" s="43" t="s">
        <v>26</v>
      </c>
      <c r="C29" s="51" t="s">
        <v>81</v>
      </c>
      <c r="D29" s="52"/>
      <c r="E29" s="19" t="s">
        <v>17</v>
      </c>
      <c r="F29" s="44"/>
      <c r="G29" s="47"/>
    </row>
    <row r="30" spans="1:7" ht="53.25" customHeight="1" thickBot="1" x14ac:dyDescent="0.35">
      <c r="A30" s="86" t="s">
        <v>92</v>
      </c>
      <c r="B30" s="35" t="s">
        <v>21</v>
      </c>
      <c r="C30" s="87" t="s">
        <v>82</v>
      </c>
      <c r="D30" s="88"/>
      <c r="E30" s="89" t="s">
        <v>17</v>
      </c>
      <c r="F30" s="90"/>
      <c r="G30" s="91"/>
    </row>
    <row r="31" spans="1:7" ht="15.75" thickBot="1" x14ac:dyDescent="0.35">
      <c r="A31" s="31" t="s">
        <v>28</v>
      </c>
      <c r="B31" s="32"/>
      <c r="C31" s="32"/>
      <c r="D31" s="32"/>
      <c r="E31" s="32"/>
      <c r="F31" s="32"/>
      <c r="G31" s="33"/>
    </row>
    <row r="32" spans="1:7" ht="34.5" customHeight="1" thickBot="1" x14ac:dyDescent="0.35">
      <c r="A32" s="92" t="s">
        <v>93</v>
      </c>
      <c r="B32" s="93" t="s">
        <v>29</v>
      </c>
      <c r="C32" s="94" t="s">
        <v>86</v>
      </c>
      <c r="D32" s="95"/>
      <c r="E32" s="96" t="s">
        <v>17</v>
      </c>
      <c r="F32" s="97"/>
      <c r="G32" s="98"/>
    </row>
    <row r="33" spans="1:7" ht="15.75" thickBot="1" x14ac:dyDescent="0.35">
      <c r="A33" s="31" t="s">
        <v>30</v>
      </c>
      <c r="B33" s="32"/>
      <c r="C33" s="32"/>
      <c r="D33" s="32"/>
      <c r="E33" s="32"/>
      <c r="F33" s="32"/>
      <c r="G33" s="33"/>
    </row>
    <row r="34" spans="1:7" ht="33" customHeight="1" x14ac:dyDescent="0.3">
      <c r="A34" s="34" t="s">
        <v>94</v>
      </c>
      <c r="B34" s="75" t="s">
        <v>31</v>
      </c>
      <c r="C34" s="76" t="s">
        <v>88</v>
      </c>
      <c r="D34" s="77"/>
      <c r="E34" s="78" t="s">
        <v>17</v>
      </c>
      <c r="F34" s="38"/>
      <c r="G34" s="39"/>
    </row>
    <row r="35" spans="1:7" ht="38.25" customHeight="1" x14ac:dyDescent="0.3">
      <c r="A35" s="45" t="s">
        <v>108</v>
      </c>
      <c r="B35" s="53" t="s">
        <v>32</v>
      </c>
      <c r="C35" s="36" t="s">
        <v>89</v>
      </c>
      <c r="D35" s="37"/>
      <c r="E35" s="19" t="s">
        <v>17</v>
      </c>
      <c r="F35" s="44"/>
      <c r="G35" s="47"/>
    </row>
    <row r="36" spans="1:7" ht="39" customHeight="1" x14ac:dyDescent="0.3">
      <c r="A36" s="45" t="s">
        <v>101</v>
      </c>
      <c r="B36" s="53" t="s">
        <v>35</v>
      </c>
      <c r="C36" s="51" t="s">
        <v>90</v>
      </c>
      <c r="D36" s="52"/>
      <c r="E36" s="19" t="s">
        <v>1</v>
      </c>
      <c r="F36" s="44"/>
      <c r="G36" s="47"/>
    </row>
    <row r="37" spans="1:7" ht="51.75" customHeight="1" thickBot="1" x14ac:dyDescent="0.35">
      <c r="A37" s="79" t="s">
        <v>109</v>
      </c>
      <c r="B37" s="80" t="s">
        <v>33</v>
      </c>
      <c r="C37" s="81" t="s">
        <v>91</v>
      </c>
      <c r="D37" s="82"/>
      <c r="E37" s="83" t="s">
        <v>17</v>
      </c>
      <c r="F37" s="84"/>
      <c r="G37" s="85"/>
    </row>
    <row r="41" spans="1:7" ht="28.5" hidden="1" customHeight="1" x14ac:dyDescent="0.3">
      <c r="A41" s="54" t="s">
        <v>43</v>
      </c>
      <c r="B41" s="55"/>
      <c r="C41" s="55"/>
      <c r="D41" s="55"/>
      <c r="E41" s="55"/>
      <c r="F41" s="55"/>
      <c r="G41" s="55"/>
    </row>
    <row r="42" spans="1:7" ht="28.5" hidden="1" customHeight="1" x14ac:dyDescent="0.3">
      <c r="B42" s="56" t="s">
        <v>44</v>
      </c>
      <c r="D42" s="57" t="s">
        <v>49</v>
      </c>
      <c r="E42" s="58">
        <f>$E2</f>
        <v>1464</v>
      </c>
      <c r="F42" s="58" t="str">
        <f>$F2</f>
        <v>Lot 2 - Raman Microscope</v>
      </c>
    </row>
    <row r="43" spans="1:7" ht="63.75" hidden="1" customHeight="1" thickBot="1" x14ac:dyDescent="0.35">
      <c r="B43" s="59" t="s">
        <v>45</v>
      </c>
      <c r="C43" s="59"/>
      <c r="D43" s="59"/>
      <c r="E43" s="59"/>
      <c r="F43" s="59"/>
      <c r="G43" s="59"/>
    </row>
    <row r="44" spans="1:7" ht="36.75" hidden="1" customHeight="1" thickTop="1" thickBot="1" x14ac:dyDescent="0.35">
      <c r="B44" s="60" t="s">
        <v>47</v>
      </c>
      <c r="D44" s="61" t="s">
        <v>48</v>
      </c>
      <c r="E44" s="62" t="s">
        <v>50</v>
      </c>
      <c r="F44" s="63" t="s">
        <v>46</v>
      </c>
      <c r="G44" s="64">
        <v>5</v>
      </c>
    </row>
    <row r="45" spans="1:7" ht="35.1" hidden="1" customHeight="1" thickBot="1" x14ac:dyDescent="0.35">
      <c r="F45" s="63" t="s">
        <v>46</v>
      </c>
    </row>
    <row r="46" spans="1:7" ht="35.1" hidden="1" customHeight="1" thickBot="1" x14ac:dyDescent="0.35">
      <c r="F46" s="63" t="s">
        <v>46</v>
      </c>
    </row>
    <row r="47" spans="1:7" ht="35.1" hidden="1" customHeight="1" thickBot="1" x14ac:dyDescent="0.35">
      <c r="F47" s="63" t="s">
        <v>46</v>
      </c>
    </row>
    <row r="48" spans="1:7" ht="15.75" hidden="1" thickBot="1" x14ac:dyDescent="0.35"/>
    <row r="49" spans="4:7" ht="31.5" hidden="1" thickTop="1" thickBot="1" x14ac:dyDescent="0.35">
      <c r="D49" s="61" t="s">
        <v>48</v>
      </c>
      <c r="E49" s="62" t="s">
        <v>50</v>
      </c>
      <c r="F49" s="63" t="s">
        <v>46</v>
      </c>
      <c r="G49" s="64">
        <v>5</v>
      </c>
    </row>
    <row r="50" spans="4:7" ht="35.1" hidden="1" customHeight="1" thickBot="1" x14ac:dyDescent="0.35">
      <c r="F50" s="63" t="s">
        <v>46</v>
      </c>
    </row>
    <row r="51" spans="4:7" ht="35.1" hidden="1" customHeight="1" thickBot="1" x14ac:dyDescent="0.35">
      <c r="F51" s="63" t="s">
        <v>46</v>
      </c>
    </row>
    <row r="52" spans="4:7" ht="35.1" hidden="1" customHeight="1" thickBot="1" x14ac:dyDescent="0.35">
      <c r="F52" s="63" t="s">
        <v>46</v>
      </c>
    </row>
    <row r="53" spans="4:7" ht="15.75" hidden="1" thickBot="1" x14ac:dyDescent="0.35"/>
    <row r="54" spans="4:7" ht="31.5" hidden="1" thickTop="1" thickBot="1" x14ac:dyDescent="0.35">
      <c r="D54" s="61" t="s">
        <v>48</v>
      </c>
      <c r="E54" s="62" t="s">
        <v>50</v>
      </c>
      <c r="F54" s="63" t="s">
        <v>46</v>
      </c>
      <c r="G54" s="64">
        <v>5</v>
      </c>
    </row>
    <row r="55" spans="4:7" ht="35.1" hidden="1" customHeight="1" thickBot="1" x14ac:dyDescent="0.35">
      <c r="F55" s="63" t="s">
        <v>46</v>
      </c>
    </row>
    <row r="56" spans="4:7" ht="35.1" hidden="1" customHeight="1" thickBot="1" x14ac:dyDescent="0.35">
      <c r="F56" s="63" t="s">
        <v>46</v>
      </c>
    </row>
    <row r="57" spans="4:7" ht="35.1" hidden="1" customHeight="1" thickBot="1" x14ac:dyDescent="0.35">
      <c r="F57" s="63" t="s">
        <v>46</v>
      </c>
    </row>
  </sheetData>
  <mergeCells count="39">
    <mergeCell ref="C14:D14"/>
    <mergeCell ref="C15:D15"/>
    <mergeCell ref="C16:D16"/>
    <mergeCell ref="B22:B24"/>
    <mergeCell ref="F8:G11"/>
    <mergeCell ref="B43:G43"/>
    <mergeCell ref="C29:D29"/>
    <mergeCell ref="C28:D28"/>
    <mergeCell ref="C30:D30"/>
    <mergeCell ref="C32:D32"/>
    <mergeCell ref="C34:D34"/>
    <mergeCell ref="C37:D37"/>
    <mergeCell ref="A41:G41"/>
    <mergeCell ref="C35:D35"/>
    <mergeCell ref="C36:D36"/>
    <mergeCell ref="A31:G31"/>
    <mergeCell ref="A33:G33"/>
    <mergeCell ref="A1:K1"/>
    <mergeCell ref="A2:C2"/>
    <mergeCell ref="A12:B12"/>
    <mergeCell ref="C12:D12"/>
    <mergeCell ref="A7:E7"/>
    <mergeCell ref="F7:G7"/>
    <mergeCell ref="A13:G13"/>
    <mergeCell ref="A8:E8"/>
    <mergeCell ref="B9:E9"/>
    <mergeCell ref="B10:E10"/>
    <mergeCell ref="B11:E11"/>
    <mergeCell ref="C24:D24"/>
    <mergeCell ref="C25:D25"/>
    <mergeCell ref="C26:D26"/>
    <mergeCell ref="A27:G27"/>
    <mergeCell ref="C17:D17"/>
    <mergeCell ref="C18:D18"/>
    <mergeCell ref="C19:D19"/>
    <mergeCell ref="C20:D20"/>
    <mergeCell ref="C21:D21"/>
    <mergeCell ref="C22:D22"/>
    <mergeCell ref="C23:D23"/>
  </mergeCells>
  <conditionalFormatting sqref="E29:E30 E20 E35 E37">
    <cfRule type="containsText" dxfId="132" priority="499" operator="containsText" text="N">
      <formula>NOT(ISERROR(SEARCH("N",E20)))</formula>
    </cfRule>
    <cfRule type="containsText" dxfId="131" priority="500" operator="containsText" text="Q">
      <formula>NOT(ISERROR(SEARCH("Q",E20)))</formula>
    </cfRule>
    <cfRule type="containsText" dxfId="130" priority="501" operator="containsText" text="D">
      <formula>NOT(ISERROR(SEARCH("D",E20)))</formula>
    </cfRule>
  </conditionalFormatting>
  <conditionalFormatting sqref="E29:E30 E20 E35 E37">
    <cfRule type="containsText" dxfId="129" priority="498" operator="containsText" text="M">
      <formula>NOT(ISERROR(SEARCH("M",E20)))</formula>
    </cfRule>
  </conditionalFormatting>
  <conditionalFormatting sqref="E29:E30 E20 E35 E37">
    <cfRule type="containsText" dxfId="128" priority="497" operator="containsText" text="S">
      <formula>NOT(ISERROR(SEARCH("S",E20)))</formula>
    </cfRule>
  </conditionalFormatting>
  <conditionalFormatting sqref="E37">
    <cfRule type="containsText" dxfId="127" priority="502" operator="containsText" text="N">
      <formula>NOT(ISERROR(SEARCH("N",#REF!)))</formula>
    </cfRule>
    <cfRule type="containsText" dxfId="126" priority="502" operator="containsText" text="Q">
      <formula>NOT(ISERROR(SEARCH("Q",#REF!)))</formula>
    </cfRule>
    <cfRule type="containsText" dxfId="125" priority="502" operator="containsText" text="D">
      <formula>NOT(ISERROR(SEARCH("D",#REF!)))</formula>
    </cfRule>
  </conditionalFormatting>
  <conditionalFormatting sqref="E37">
    <cfRule type="containsText" dxfId="124" priority="503" operator="containsText" text="M">
      <formula>NOT(ISERROR(SEARCH("M",#REF!)))</formula>
    </cfRule>
  </conditionalFormatting>
  <conditionalFormatting sqref="E37">
    <cfRule type="containsText" dxfId="123" priority="504" operator="containsText" text="S">
      <formula>NOT(ISERROR(SEARCH("S",#REF!)))</formula>
    </cfRule>
  </conditionalFormatting>
  <conditionalFormatting sqref="E35">
    <cfRule type="containsText" dxfId="122" priority="506" operator="containsText" text="N">
      <formula>NOT(ISERROR(SEARCH("N",#REF!)))</formula>
    </cfRule>
    <cfRule type="containsText" dxfId="121" priority="506" operator="containsText" text="Q">
      <formula>NOT(ISERROR(SEARCH("Q",#REF!)))</formula>
    </cfRule>
    <cfRule type="containsText" dxfId="120" priority="506" operator="containsText" text="D">
      <formula>NOT(ISERROR(SEARCH("D",#REF!)))</formula>
    </cfRule>
  </conditionalFormatting>
  <conditionalFormatting sqref="E35">
    <cfRule type="containsText" dxfId="119" priority="507" operator="containsText" text="M">
      <formula>NOT(ISERROR(SEARCH("M",#REF!)))</formula>
    </cfRule>
  </conditionalFormatting>
  <conditionalFormatting sqref="E35">
    <cfRule type="containsText" dxfId="118" priority="508" operator="containsText" text="S">
      <formula>NOT(ISERROR(SEARCH("S",#REF!)))</formula>
    </cfRule>
  </conditionalFormatting>
  <conditionalFormatting sqref="E37">
    <cfRule type="containsText" dxfId="102" priority="101" operator="containsText" text="N">
      <formula>NOT(ISERROR(SEARCH("N",#REF!)))</formula>
    </cfRule>
  </conditionalFormatting>
  <conditionalFormatting sqref="E37">
    <cfRule type="containsText" dxfId="101" priority="102" operator="containsText" text="M">
      <formula>NOT(ISERROR(SEARCH("M",#REF!)))</formula>
    </cfRule>
  </conditionalFormatting>
  <conditionalFormatting sqref="E37">
    <cfRule type="containsText" dxfId="100" priority="103" operator="containsText" text="S">
      <formula>NOT(ISERROR(SEARCH("S",#REF!)))</formula>
    </cfRule>
  </conditionalFormatting>
  <conditionalFormatting sqref="E28">
    <cfRule type="containsText" dxfId="99" priority="98" operator="containsText" text="N">
      <formula>NOT(ISERROR(SEARCH("N",E28)))</formula>
    </cfRule>
    <cfRule type="containsText" dxfId="98" priority="99" operator="containsText" text="Q">
      <formula>NOT(ISERROR(SEARCH("Q",E28)))</formula>
    </cfRule>
    <cfRule type="containsText" dxfId="97" priority="100" operator="containsText" text="D">
      <formula>NOT(ISERROR(SEARCH("D",E28)))</formula>
    </cfRule>
  </conditionalFormatting>
  <conditionalFormatting sqref="E28">
    <cfRule type="containsText" dxfId="96" priority="97" operator="containsText" text="M">
      <formula>NOT(ISERROR(SEARCH("M",E28)))</formula>
    </cfRule>
  </conditionalFormatting>
  <conditionalFormatting sqref="E28">
    <cfRule type="containsText" dxfId="95" priority="96" operator="containsText" text="S">
      <formula>NOT(ISERROR(SEARCH("S",E28)))</formula>
    </cfRule>
  </conditionalFormatting>
  <conditionalFormatting sqref="A9">
    <cfRule type="containsText" dxfId="89" priority="88" operator="containsText" text="N">
      <formula>NOT(ISERROR(SEARCH("N",A9)))</formula>
    </cfRule>
    <cfRule type="containsText" dxfId="88" priority="89" operator="containsText" text="Q">
      <formula>NOT(ISERROR(SEARCH("Q",A9)))</formula>
    </cfRule>
    <cfRule type="containsText" dxfId="87" priority="90" operator="containsText" text="D">
      <formula>NOT(ISERROR(SEARCH("D",A9)))</formula>
    </cfRule>
  </conditionalFormatting>
  <conditionalFormatting sqref="A9">
    <cfRule type="containsText" dxfId="86" priority="87" operator="containsText" text="M">
      <formula>NOT(ISERROR(SEARCH("M",A9)))</formula>
    </cfRule>
  </conditionalFormatting>
  <conditionalFormatting sqref="A9">
    <cfRule type="containsText" dxfId="85" priority="86" operator="containsText" text="S">
      <formula>NOT(ISERROR(SEARCH("S",A9)))</formula>
    </cfRule>
  </conditionalFormatting>
  <conditionalFormatting sqref="E32">
    <cfRule type="containsText" dxfId="39" priority="33" operator="containsText" text="N">
      <formula>NOT(ISERROR(SEARCH("N",E32)))</formula>
    </cfRule>
    <cfRule type="containsText" dxfId="38" priority="34" operator="containsText" text="Q">
      <formula>NOT(ISERROR(SEARCH("Q",E32)))</formula>
    </cfRule>
    <cfRule type="containsText" dxfId="37" priority="35" operator="containsText" text="D">
      <formula>NOT(ISERROR(SEARCH("D",E32)))</formula>
    </cfRule>
  </conditionalFormatting>
  <conditionalFormatting sqref="E32">
    <cfRule type="containsText" dxfId="36" priority="32" operator="containsText" text="M">
      <formula>NOT(ISERROR(SEARCH("M",E32)))</formula>
    </cfRule>
  </conditionalFormatting>
  <conditionalFormatting sqref="E32">
    <cfRule type="containsText" dxfId="35" priority="31" operator="containsText" text="S">
      <formula>NOT(ISERROR(SEARCH("S",E32)))</formula>
    </cfRule>
  </conditionalFormatting>
  <conditionalFormatting sqref="E36">
    <cfRule type="containsText" dxfId="34" priority="23" operator="containsText" text="N">
      <formula>NOT(ISERROR(SEARCH("N",E36)))</formula>
    </cfRule>
    <cfRule type="containsText" dxfId="33" priority="24" operator="containsText" text="Q">
      <formula>NOT(ISERROR(SEARCH("Q",E36)))</formula>
    </cfRule>
    <cfRule type="containsText" dxfId="32" priority="25" operator="containsText" text="D">
      <formula>NOT(ISERROR(SEARCH("D",E36)))</formula>
    </cfRule>
  </conditionalFormatting>
  <conditionalFormatting sqref="E36">
    <cfRule type="containsText" dxfId="31" priority="22" operator="containsText" text="M">
      <formula>NOT(ISERROR(SEARCH("M",E36)))</formula>
    </cfRule>
  </conditionalFormatting>
  <conditionalFormatting sqref="E36">
    <cfRule type="containsText" dxfId="30" priority="21" operator="containsText" text="S">
      <formula>NOT(ISERROR(SEARCH("S",E36)))</formula>
    </cfRule>
  </conditionalFormatting>
  <conditionalFormatting sqref="E34">
    <cfRule type="containsText" dxfId="29" priority="28" operator="containsText" text="N">
      <formula>NOT(ISERROR(SEARCH("N",E34)))</formula>
    </cfRule>
    <cfRule type="containsText" dxfId="28" priority="29" operator="containsText" text="Q">
      <formula>NOT(ISERROR(SEARCH("Q",E34)))</formula>
    </cfRule>
    <cfRule type="containsText" dxfId="27" priority="30" operator="containsText" text="D">
      <formula>NOT(ISERROR(SEARCH("D",E34)))</formula>
    </cfRule>
  </conditionalFormatting>
  <conditionalFormatting sqref="E34">
    <cfRule type="containsText" dxfId="26" priority="27" operator="containsText" text="M">
      <formula>NOT(ISERROR(SEARCH("M",E34)))</formula>
    </cfRule>
  </conditionalFormatting>
  <conditionalFormatting sqref="E34">
    <cfRule type="containsText" dxfId="25" priority="26" operator="containsText" text="S">
      <formula>NOT(ISERROR(SEARCH("S",E34)))</formula>
    </cfRule>
  </conditionalFormatting>
  <conditionalFormatting sqref="E14:E19">
    <cfRule type="containsText" dxfId="19" priority="18" operator="containsText" text="N">
      <formula>NOT(ISERROR(SEARCH("N",E14)))</formula>
    </cfRule>
    <cfRule type="containsText" dxfId="18" priority="19" operator="containsText" text="Q">
      <formula>NOT(ISERROR(SEARCH("Q",E14)))</formula>
    </cfRule>
    <cfRule type="containsText" dxfId="17" priority="20" operator="containsText" text="D">
      <formula>NOT(ISERROR(SEARCH("D",E14)))</formula>
    </cfRule>
  </conditionalFormatting>
  <conditionalFormatting sqref="E14:E19">
    <cfRule type="containsText" dxfId="16" priority="17" operator="containsText" text="M">
      <formula>NOT(ISERROR(SEARCH("M",E14)))</formula>
    </cfRule>
  </conditionalFormatting>
  <conditionalFormatting sqref="E14:E19">
    <cfRule type="containsText" dxfId="15" priority="16" operator="containsText" text="S">
      <formula>NOT(ISERROR(SEARCH("S",E14)))</formula>
    </cfRule>
  </conditionalFormatting>
  <conditionalFormatting sqref="E22">
    <cfRule type="containsText" dxfId="14" priority="13" operator="containsText" text="N">
      <formula>NOT(ISERROR(SEARCH("N",E22)))</formula>
    </cfRule>
    <cfRule type="containsText" dxfId="13" priority="14" operator="containsText" text="Q">
      <formula>NOT(ISERROR(SEARCH("Q",E22)))</formula>
    </cfRule>
    <cfRule type="containsText" dxfId="12" priority="15" operator="containsText" text="D">
      <formula>NOT(ISERROR(SEARCH("D",E22)))</formula>
    </cfRule>
  </conditionalFormatting>
  <conditionalFormatting sqref="E22">
    <cfRule type="containsText" dxfId="11" priority="12" operator="containsText" text="M">
      <formula>NOT(ISERROR(SEARCH("M",E22)))</formula>
    </cfRule>
  </conditionalFormatting>
  <conditionalFormatting sqref="E22">
    <cfRule type="containsText" dxfId="10" priority="11" operator="containsText" text="S">
      <formula>NOT(ISERROR(SEARCH("S",E22)))</formula>
    </cfRule>
  </conditionalFormatting>
  <conditionalFormatting sqref="E21">
    <cfRule type="containsText" dxfId="9" priority="8" operator="containsText" text="N">
      <formula>NOT(ISERROR(SEARCH("N",E21)))</formula>
    </cfRule>
    <cfRule type="containsText" dxfId="8" priority="9" operator="containsText" text="Q">
      <formula>NOT(ISERROR(SEARCH("Q",E21)))</formula>
    </cfRule>
    <cfRule type="containsText" dxfId="7" priority="10" operator="containsText" text="D">
      <formula>NOT(ISERROR(SEARCH("D",E21)))</formula>
    </cfRule>
  </conditionalFormatting>
  <conditionalFormatting sqref="E21">
    <cfRule type="containsText" dxfId="6" priority="7" operator="containsText" text="M">
      <formula>NOT(ISERROR(SEARCH("M",E21)))</formula>
    </cfRule>
  </conditionalFormatting>
  <conditionalFormatting sqref="E21">
    <cfRule type="containsText" dxfId="5" priority="6" operator="containsText" text="S">
      <formula>NOT(ISERROR(SEARCH("S",E21)))</formula>
    </cfRule>
  </conditionalFormatting>
  <conditionalFormatting sqref="E23:E26">
    <cfRule type="containsText" dxfId="4" priority="3" operator="containsText" text="N">
      <formula>NOT(ISERROR(SEARCH("N",E23)))</formula>
    </cfRule>
    <cfRule type="containsText" dxfId="3" priority="4" operator="containsText" text="Q">
      <formula>NOT(ISERROR(SEARCH("Q",E23)))</formula>
    </cfRule>
    <cfRule type="containsText" dxfId="2" priority="5" operator="containsText" text="D">
      <formula>NOT(ISERROR(SEARCH("D",E23)))</formula>
    </cfRule>
  </conditionalFormatting>
  <conditionalFormatting sqref="E23:E26">
    <cfRule type="containsText" dxfId="1" priority="2" operator="containsText" text="M">
      <formula>NOT(ISERROR(SEARCH("M",E23)))</formula>
    </cfRule>
  </conditionalFormatting>
  <conditionalFormatting sqref="E23:E26">
    <cfRule type="containsText" dxfId="0" priority="1" operator="containsText" text="S">
      <formula>NOT(ISERROR(SEARCH("S",E23)))</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2.xml><?xml version="1.0" encoding="utf-8"?>
<ds:datastoreItem xmlns:ds="http://schemas.openxmlformats.org/officeDocument/2006/customXml" ds:itemID="{312674D9-EBC7-4C6D-B95D-4732CA47C220}">
  <ds:schemaRefs>
    <ds:schemaRef ds:uri="http://purl.org/dc/terms/"/>
    <ds:schemaRef ds:uri="http://schemas.microsoft.com/office/2006/documentManagement/types"/>
    <ds:schemaRef ds:uri="2b74ce76-924e-4f85-9d50-7a2f0f8522e4"/>
    <ds:schemaRef ds:uri="http://purl.org/dc/elements/1.1/"/>
    <ds:schemaRef ds:uri="http://schemas.microsoft.com/office/2006/metadata/properties"/>
    <ds:schemaRef ds:uri="http://schemas.openxmlformats.org/package/2006/metadata/core-properties"/>
    <ds:schemaRef ds:uri="f69377c8-399b-4db4-848c-cc64d5a1929a"/>
    <ds:schemaRef ds:uri="http://www.w3.org/XML/1998/namespace"/>
    <ds:schemaRef ds:uri="http://purl.org/dc/dcmitype/"/>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Drop Codes</vt:lpstr>
      <vt:lpstr>Appendix 1.1</vt:lpstr>
      <vt:lpstr>Appendix 1.2</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2019-10-09T13:04:40Z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